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Бюджет_1!$10:$11</definedName>
  </definedNames>
  <calcPr calcId="125725"/>
</workbook>
</file>

<file path=xl/calcChain.xml><?xml version="1.0" encoding="utf-8"?>
<calcChain xmlns="http://schemas.openxmlformats.org/spreadsheetml/2006/main">
  <c r="U90" i="2"/>
  <c r="U102"/>
  <c r="U101"/>
  <c r="U100" s="1"/>
  <c r="U104"/>
  <c r="U83"/>
  <c r="U82"/>
  <c r="U81"/>
  <c r="V40"/>
  <c r="W40"/>
  <c r="V52"/>
  <c r="V51" s="1"/>
  <c r="V50" s="1"/>
  <c r="V49" s="1"/>
  <c r="V48" s="1"/>
  <c r="V54"/>
  <c r="W52"/>
  <c r="W51" s="1"/>
  <c r="W50" s="1"/>
  <c r="W49" s="1"/>
  <c r="W48" s="1"/>
  <c r="W54"/>
  <c r="U76"/>
  <c r="U75"/>
  <c r="U79"/>
  <c r="U78" s="1"/>
  <c r="U69"/>
  <c r="U98"/>
  <c r="U97" s="1"/>
  <c r="U95"/>
  <c r="U94"/>
  <c r="U110"/>
  <c r="U108"/>
  <c r="U107"/>
  <c r="U117"/>
  <c r="U116" s="1"/>
  <c r="U115" s="1"/>
  <c r="U114" s="1"/>
  <c r="U113" s="1"/>
  <c r="U119"/>
  <c r="U121"/>
  <c r="U73"/>
  <c r="U72"/>
  <c r="U71" s="1"/>
  <c r="U68" s="1"/>
  <c r="U67" s="1"/>
  <c r="U88"/>
  <c r="U87" s="1"/>
  <c r="U86" s="1"/>
  <c r="U59"/>
  <c r="U58"/>
  <c r="U57" s="1"/>
  <c r="U17"/>
  <c r="U16" s="1"/>
  <c r="U15" s="1"/>
  <c r="U14" s="1"/>
  <c r="U27"/>
  <c r="U29"/>
  <c r="U31"/>
  <c r="U26" s="1"/>
  <c r="U25" s="1"/>
  <c r="U24" s="1"/>
  <c r="U36"/>
  <c r="U35" s="1"/>
  <c r="U34" s="1"/>
  <c r="U33" s="1"/>
  <c r="U46"/>
  <c r="U45" s="1"/>
  <c r="U40"/>
  <c r="U43"/>
  <c r="U42" s="1"/>
  <c r="U39" s="1"/>
  <c r="U22"/>
  <c r="U21"/>
  <c r="U20" s="1"/>
  <c r="U19" s="1"/>
  <c r="U52"/>
  <c r="U51" s="1"/>
  <c r="U50" s="1"/>
  <c r="U49" s="1"/>
  <c r="U48" s="1"/>
  <c r="U54"/>
  <c r="U65"/>
  <c r="U64"/>
  <c r="U63"/>
  <c r="U62" s="1"/>
  <c r="U126"/>
  <c r="U125"/>
  <c r="U124"/>
  <c r="U123" s="1"/>
  <c r="U60"/>
  <c r="W132"/>
  <c r="W131"/>
  <c r="W130" s="1"/>
  <c r="W129" s="1"/>
  <c r="W128" s="1"/>
  <c r="V132"/>
  <c r="V131" s="1"/>
  <c r="V130" s="1"/>
  <c r="V129" s="1"/>
  <c r="V128" s="1"/>
  <c r="W126"/>
  <c r="V126"/>
  <c r="W125"/>
  <c r="W124"/>
  <c r="W123" s="1"/>
  <c r="V125"/>
  <c r="V124"/>
  <c r="V123"/>
  <c r="W121"/>
  <c r="V121"/>
  <c r="W119"/>
  <c r="W116"/>
  <c r="W115" s="1"/>
  <c r="W114" s="1"/>
  <c r="W113" s="1"/>
  <c r="V119"/>
  <c r="V116" s="1"/>
  <c r="V115" s="1"/>
  <c r="V114" s="1"/>
  <c r="V113" s="1"/>
  <c r="W117"/>
  <c r="V117"/>
  <c r="W111"/>
  <c r="V111"/>
  <c r="U111"/>
  <c r="W110"/>
  <c r="V110"/>
  <c r="W105"/>
  <c r="V105"/>
  <c r="U105"/>
  <c r="W104"/>
  <c r="V104"/>
  <c r="W102"/>
  <c r="V102"/>
  <c r="W101"/>
  <c r="W100"/>
  <c r="V101"/>
  <c r="V100" s="1"/>
  <c r="W98"/>
  <c r="W97"/>
  <c r="V98"/>
  <c r="V97" s="1"/>
  <c r="W95"/>
  <c r="W94"/>
  <c r="W93" s="1"/>
  <c r="W92" s="1"/>
  <c r="W85" s="1"/>
  <c r="V95"/>
  <c r="V94" s="1"/>
  <c r="V93" s="1"/>
  <c r="W79"/>
  <c r="W78" s="1"/>
  <c r="V79"/>
  <c r="V78" s="1"/>
  <c r="W76"/>
  <c r="W75" s="1"/>
  <c r="V76"/>
  <c r="V75" s="1"/>
  <c r="W73"/>
  <c r="W72" s="1"/>
  <c r="W71" s="1"/>
  <c r="W68" s="1"/>
  <c r="W67" s="1"/>
  <c r="V73"/>
  <c r="V72" s="1"/>
  <c r="V71" s="1"/>
  <c r="V68" s="1"/>
  <c r="V67" s="1"/>
  <c r="W65"/>
  <c r="W64" s="1"/>
  <c r="W63" s="1"/>
  <c r="W62" s="1"/>
  <c r="V65"/>
  <c r="V64" s="1"/>
  <c r="V63" s="1"/>
  <c r="V62" s="1"/>
  <c r="W59"/>
  <c r="W58" s="1"/>
  <c r="W57" s="1"/>
  <c r="W56" s="1"/>
  <c r="V59"/>
  <c r="V58" s="1"/>
  <c r="V57" s="1"/>
  <c r="V56" s="1"/>
  <c r="W43"/>
  <c r="W42"/>
  <c r="V43"/>
  <c r="V42" s="1"/>
  <c r="V39" s="1"/>
  <c r="V38" s="1"/>
  <c r="W36"/>
  <c r="W35" s="1"/>
  <c r="W34" s="1"/>
  <c r="W33" s="1"/>
  <c r="V36"/>
  <c r="V35" s="1"/>
  <c r="V34" s="1"/>
  <c r="V33" s="1"/>
  <c r="W31"/>
  <c r="V31"/>
  <c r="W29"/>
  <c r="V29"/>
  <c r="W27"/>
  <c r="W26" s="1"/>
  <c r="W25" s="1"/>
  <c r="W24" s="1"/>
  <c r="V27"/>
  <c r="V26" s="1"/>
  <c r="V25" s="1"/>
  <c r="V24" s="1"/>
  <c r="W22"/>
  <c r="W21" s="1"/>
  <c r="W20" s="1"/>
  <c r="W19" s="1"/>
  <c r="V22"/>
  <c r="V21" s="1"/>
  <c r="V20" s="1"/>
  <c r="V19" s="1"/>
  <c r="W17"/>
  <c r="W16" s="1"/>
  <c r="W15" s="1"/>
  <c r="W14" s="1"/>
  <c r="V17"/>
  <c r="V16" s="1"/>
  <c r="V15" s="1"/>
  <c r="V14" s="1"/>
  <c r="V13" s="1"/>
  <c r="W39"/>
  <c r="W38" s="1"/>
  <c r="U38" l="1"/>
  <c r="U56"/>
  <c r="W13"/>
  <c r="W12" s="1"/>
  <c r="V92"/>
  <c r="V85" s="1"/>
  <c r="V12" s="1"/>
  <c r="U13"/>
  <c r="U12" s="1"/>
  <c r="U93"/>
  <c r="U92" s="1"/>
  <c r="U85" s="1"/>
</calcChain>
</file>

<file path=xl/sharedStrings.xml><?xml version="1.0" encoding="utf-8"?>
<sst xmlns="http://schemas.openxmlformats.org/spreadsheetml/2006/main" count="297" uniqueCount="121">
  <si>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</si>
  <si>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</si>
  <si>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</si>
  <si>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</si>
  <si>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</si>
  <si>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</si>
  <si>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</si>
  <si>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</si>
  <si>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</si>
  <si>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</si>
  <si>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</si>
  <si>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</si>
  <si>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</si>
  <si>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</si>
  <si>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</si>
  <si>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</si>
  <si>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</si>
  <si>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</si>
  <si>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</si>
  <si>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</si>
  <si>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</si>
  <si>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</si>
  <si>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</si>
  <si>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</si>
  <si>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</si>
  <si>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</si>
  <si>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</si>
  <si>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</si>
  <si>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</si>
  <si>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</si>
  <si>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</si>
  <si>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</si>
  <si>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</si>
  <si>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</si>
  <si>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</si>
  <si>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</si>
  <si>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</si>
  <si>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</si>
  <si>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</si>
  <si>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</si>
  <si>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</si>
  <si>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</si>
  <si>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</si>
  <si>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</si>
  <si>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</si>
  <si>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</si>
  <si>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</si>
  <si>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</si>
  <si>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</si>
  <si>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</si>
  <si>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</si>
  <si>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</si>
  <si>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</si>
  <si>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</si>
  <si>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</si>
  <si>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</si>
  <si>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</si>
  <si>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</si>
  <si>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</si>
  <si>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</si>
  <si>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</si>
  <si>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</si>
  <si>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</si>
  <si>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</si>
  <si>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</si>
  <si>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</si>
  <si>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</si>
  <si>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</si>
  <si>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</si>
  <si>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</si>
  <si>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</si>
  <si>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</si>
  <si>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</si>
  <si>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</si>
  <si>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</si>
  <si>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</si>
  <si>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</si>
  <si>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</si>
  <si>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</si>
  <si>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</si>
  <si>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</si>
  <si>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</si>
  <si>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</si>
  <si>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</si>
  <si>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</si>
  <si>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</si>
  <si>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</si>
  <si>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</si>
  <si>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</si>
  <si>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</si>
  <si>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</si>
  <si>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Приложение № 5 таб.3</t>
  </si>
  <si>
    <t>Оценка, оформление муниципальной собственности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</si>
  <si>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</si>
  <si>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</si>
  <si>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</si>
  <si>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</si>
  <si>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</si>
  <si>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</si>
  <si>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</si>
  <si>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</si>
  <si>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</si>
  <si>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</si>
  <si>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</si>
  <si>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</si>
  <si>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</si>
  <si>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Маслянинского района  Новосибирско й области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</si>
  <si>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</si>
  <si>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</si>
  <si>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</si>
  <si>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</si>
  <si>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</si>
  <si>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</si>
  <si>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</si>
  <si>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2017 год и плановый период 2018-2019 годов</t>
  </si>
  <si>
    <t>к решению 17 сессии Совета депутатов Мамоновского сельсовета</t>
  </si>
  <si>
    <t xml:space="preserve"> от 28.02.2017  г. № 79  «О внесении изменений в  бюджет Мамоновского сельсовета  Маслянинского района  Новосибирской  областина 2017 год и плановый период 2018-2019 годы»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</si>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</sst>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1" fontId="4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2" fontId="5" fillId="0" borderId="3" xfId="1" applyNumberFormat="1" applyFont="1" applyFill="1" applyBorder="1" applyAlignment="1" applyProtection="1">
      <alignment wrapText="1"/>
      <protection hidden="1"/>
    </xf>
    <xf numFmtId="170" fontId="6" fillId="2" borderId="3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1" fontId="4" fillId="0" borderId="6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protection hidden="1"/>
    </xf>
    <xf numFmtId="168" fontId="5" fillId="0" borderId="5" xfId="1" applyNumberFormat="1" applyFont="1" applyFill="1" applyBorder="1" applyAlignment="1" applyProtection="1">
      <protection hidden="1"/>
    </xf>
    <xf numFmtId="169" fontId="5" fillId="0" borderId="5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Font="1" applyBorder="1" applyAlignment="1" applyProtection="1">
      <alignment horizontal="center" vertical="center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6" fillId="3" borderId="21" xfId="1" applyNumberFormat="1" applyFont="1" applyFill="1" applyBorder="1" applyAlignment="1" applyProtection="1">
      <alignment wrapText="1"/>
      <protection hidden="1"/>
    </xf>
    <xf numFmtId="169" fontId="6" fillId="3" borderId="22" xfId="1" applyNumberFormat="1" applyFont="1" applyFill="1" applyBorder="1" applyAlignment="1" applyProtection="1">
      <protection hidden="1"/>
    </xf>
    <xf numFmtId="168" fontId="6" fillId="3" borderId="22" xfId="1" applyNumberFormat="1" applyFont="1" applyFill="1" applyBorder="1" applyAlignment="1" applyProtection="1">
      <protection hidden="1"/>
    </xf>
    <xf numFmtId="164" fontId="6" fillId="3" borderId="22" xfId="1" applyNumberFormat="1" applyFont="1" applyFill="1" applyBorder="1" applyAlignment="1" applyProtection="1">
      <protection hidden="1"/>
    </xf>
    <xf numFmtId="166" fontId="2" fillId="3" borderId="23" xfId="1" applyNumberFormat="1" applyFont="1" applyFill="1" applyBorder="1" applyAlignment="1" applyProtection="1">
      <protection hidden="1"/>
    </xf>
    <xf numFmtId="9" fontId="2" fillId="3" borderId="24" xfId="1" applyNumberFormat="1" applyFont="1" applyFill="1" applyBorder="1" applyAlignment="1" applyProtection="1">
      <protection hidden="1"/>
    </xf>
    <xf numFmtId="165" fontId="2" fillId="3" borderId="24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13" fillId="0" borderId="0" xfId="0" applyFont="1" applyFill="1" applyAlignment="1">
      <alignment horizontal="right" wrapText="1"/>
    </xf>
    <xf numFmtId="0" fontId="15" fillId="0" borderId="2" xfId="1" applyFont="1" applyFill="1" applyBorder="1" applyAlignment="1" applyProtection="1">
      <protection hidden="1"/>
    </xf>
    <xf numFmtId="170" fontId="16" fillId="0" borderId="3" xfId="1" applyNumberFormat="1" applyFont="1" applyFill="1" applyBorder="1" applyAlignment="1" applyProtection="1">
      <alignment wrapText="1"/>
      <protection hidden="1"/>
    </xf>
    <xf numFmtId="170" fontId="17" fillId="2" borderId="3" xfId="1" applyNumberFormat="1" applyFont="1" applyFill="1" applyBorder="1" applyAlignment="1" applyProtection="1">
      <alignment wrapText="1"/>
      <protection hidden="1"/>
    </xf>
    <xf numFmtId="172" fontId="18" fillId="0" borderId="3" xfId="1" applyNumberFormat="1" applyFont="1" applyFill="1" applyBorder="1" applyAlignment="1" applyProtection="1">
      <alignment wrapText="1"/>
      <protection hidden="1"/>
    </xf>
    <xf numFmtId="172" fontId="19" fillId="0" borderId="3" xfId="1" applyNumberFormat="1" applyFont="1" applyFill="1" applyBorder="1" applyAlignment="1" applyProtection="1">
      <alignment wrapText="1"/>
      <protection hidden="1"/>
    </xf>
    <xf numFmtId="171" fontId="19" fillId="0" borderId="3" xfId="1" applyNumberFormat="1" applyFont="1" applyFill="1" applyBorder="1" applyAlignment="1" applyProtection="1">
      <alignment wrapText="1"/>
      <protection hidden="1"/>
    </xf>
    <xf numFmtId="170" fontId="19" fillId="0" borderId="6" xfId="1" applyNumberFormat="1" applyFont="1" applyFill="1" applyBorder="1" applyAlignment="1" applyProtection="1">
      <alignment wrapText="1"/>
      <protection hidden="1"/>
    </xf>
    <xf numFmtId="167" fontId="19" fillId="0" borderId="6" xfId="1" applyNumberFormat="1" applyFont="1" applyFill="1" applyBorder="1" applyAlignment="1" applyProtection="1">
      <alignment wrapText="1"/>
      <protection hidden="1"/>
    </xf>
    <xf numFmtId="169" fontId="19" fillId="0" borderId="5" xfId="1" applyNumberFormat="1" applyFont="1" applyFill="1" applyBorder="1" applyAlignment="1" applyProtection="1">
      <protection hidden="1"/>
    </xf>
    <xf numFmtId="168" fontId="19" fillId="0" borderId="5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9" fontId="15" fillId="0" borderId="3" xfId="1" applyNumberFormat="1" applyFont="1" applyFill="1" applyBorder="1" applyAlignment="1" applyProtection="1">
      <protection hidden="1"/>
    </xf>
    <xf numFmtId="165" fontId="15" fillId="0" borderId="3" xfId="1" applyNumberFormat="1" applyFont="1" applyFill="1" applyBorder="1" applyAlignment="1" applyProtection="1">
      <protection hidden="1"/>
    </xf>
    <xf numFmtId="0" fontId="20" fillId="0" borderId="0" xfId="1" applyFont="1"/>
    <xf numFmtId="170" fontId="19" fillId="0" borderId="3" xfId="1" applyNumberFormat="1" applyFont="1" applyFill="1" applyBorder="1" applyAlignment="1" applyProtection="1">
      <alignment wrapText="1"/>
      <protection hidden="1"/>
    </xf>
    <xf numFmtId="164" fontId="19" fillId="0" borderId="3" xfId="1" applyNumberFormat="1" applyFont="1" applyFill="1" applyBorder="1" applyAlignment="1" applyProtection="1">
      <protection hidden="1"/>
    </xf>
    <xf numFmtId="169" fontId="21" fillId="0" borderId="5" xfId="1" applyNumberFormat="1" applyFont="1" applyFill="1" applyBorder="1" applyAlignment="1" applyProtection="1">
      <protection hidden="1"/>
    </xf>
    <xf numFmtId="168" fontId="21" fillId="0" borderId="5" xfId="1" applyNumberFormat="1" applyFont="1" applyFill="1" applyBorder="1" applyAlignment="1" applyProtection="1">
      <protection hidden="1"/>
    </xf>
    <xf numFmtId="164" fontId="21" fillId="0" borderId="5" xfId="1" applyNumberFormat="1" applyFont="1" applyFill="1" applyBorder="1" applyAlignment="1" applyProtection="1">
      <protection hidden="1"/>
    </xf>
    <xf numFmtId="167" fontId="4" fillId="0" borderId="25" xfId="1" applyNumberFormat="1" applyFont="1" applyFill="1" applyBorder="1" applyAlignment="1" applyProtection="1">
      <alignment wrapText="1"/>
      <protection hidden="1"/>
    </xf>
    <xf numFmtId="167" fontId="21" fillId="0" borderId="25" xfId="1" applyNumberFormat="1" applyFont="1" applyFill="1" applyBorder="1" applyAlignment="1" applyProtection="1">
      <alignment wrapText="1"/>
      <protection hidden="1"/>
    </xf>
    <xf numFmtId="168" fontId="12" fillId="0" borderId="26" xfId="1" applyNumberFormat="1" applyFont="1" applyFill="1" applyBorder="1" applyAlignment="1" applyProtection="1">
      <alignment horizontal="left"/>
      <protection hidden="1"/>
    </xf>
    <xf numFmtId="168" fontId="21" fillId="0" borderId="26" xfId="1" applyNumberFormat="1" applyFont="1" applyFill="1" applyBorder="1" applyAlignment="1" applyProtection="1">
      <alignment horizontal="left"/>
      <protection hidden="1"/>
    </xf>
    <xf numFmtId="167" fontId="21" fillId="0" borderId="6" xfId="1" applyNumberFormat="1" applyFont="1" applyFill="1" applyBorder="1" applyAlignment="1" applyProtection="1">
      <alignment wrapText="1"/>
      <protection hidden="1"/>
    </xf>
    <xf numFmtId="169" fontId="4" fillId="0" borderId="26" xfId="1" applyNumberFormat="1" applyFont="1" applyFill="1" applyBorder="1" applyAlignment="1" applyProtection="1">
      <protection hidden="1"/>
    </xf>
    <xf numFmtId="168" fontId="4" fillId="0" borderId="26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69" fontId="12" fillId="0" borderId="26" xfId="1" applyNumberFormat="1" applyFont="1" applyFill="1" applyBorder="1" applyAlignment="1" applyProtection="1">
      <protection hidden="1"/>
    </xf>
    <xf numFmtId="168" fontId="12" fillId="0" borderId="26" xfId="1" applyNumberFormat="1" applyFont="1" applyFill="1" applyBorder="1" applyAlignment="1" applyProtection="1">
      <protection hidden="1"/>
    </xf>
    <xf numFmtId="173" fontId="12" fillId="0" borderId="26" xfId="1" applyNumberFormat="1" applyFont="1" applyFill="1" applyBorder="1" applyAlignment="1" applyProtection="1">
      <protection hidden="1"/>
    </xf>
    <xf numFmtId="173" fontId="12" fillId="0" borderId="27" xfId="1" applyNumberFormat="1" applyFont="1" applyFill="1" applyBorder="1" applyAlignment="1" applyProtection="1">
      <protection hidden="1"/>
    </xf>
    <xf numFmtId="165" fontId="2" fillId="3" borderId="21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5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5" fillId="0" borderId="0" xfId="1" applyFont="1" applyBorder="1" applyAlignment="1" applyProtection="1">
      <protection hidden="1"/>
    </xf>
    <xf numFmtId="0" fontId="20" fillId="0" borderId="0" xfId="1" applyFont="1" applyBorder="1" applyProtection="1">
      <protection hidden="1"/>
    </xf>
    <xf numFmtId="0" fontId="8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6" fillId="3" borderId="21" xfId="1" applyNumberFormat="1" applyFont="1" applyFill="1" applyBorder="1" applyAlignment="1" applyProtection="1">
      <protection hidden="1"/>
    </xf>
    <xf numFmtId="164" fontId="6" fillId="3" borderId="13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2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19" fillId="0" borderId="6" xfId="1" applyNumberFormat="1" applyFont="1" applyFill="1" applyBorder="1" applyAlignment="1" applyProtection="1">
      <protection hidden="1"/>
    </xf>
    <xf numFmtId="164" fontId="19" fillId="0" borderId="27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protection hidden="1"/>
    </xf>
    <xf numFmtId="173" fontId="4" fillId="0" borderId="27" xfId="1" applyNumberFormat="1" applyFont="1" applyFill="1" applyBorder="1" applyAlignment="1" applyProtection="1">
      <protection hidden="1"/>
    </xf>
    <xf numFmtId="173" fontId="12" fillId="0" borderId="25" xfId="1" applyNumberFormat="1" applyFont="1" applyFill="1" applyBorder="1" applyAlignment="1" applyProtection="1">
      <protection hidden="1"/>
    </xf>
    <xf numFmtId="164" fontId="21" fillId="0" borderId="6" xfId="1" applyNumberFormat="1" applyFont="1" applyFill="1" applyBorder="1" applyAlignment="1" applyProtection="1">
      <protection hidden="1"/>
    </xf>
    <xf numFmtId="164" fontId="21" fillId="0" borderId="27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9" fillId="0" borderId="31" xfId="1" applyNumberFormat="1" applyFont="1" applyFill="1" applyBorder="1" applyAlignment="1" applyProtection="1">
      <protection hidden="1"/>
    </xf>
    <xf numFmtId="164" fontId="19" fillId="0" borderId="32" xfId="1" applyNumberFormat="1" applyFont="1" applyFill="1" applyBorder="1" applyAlignment="1" applyProtection="1">
      <protection hidden="1"/>
    </xf>
    <xf numFmtId="164" fontId="19" fillId="0" borderId="30" xfId="1" applyNumberFormat="1" applyFont="1" applyFill="1" applyBorder="1" applyAlignment="1" applyProtection="1">
      <protection hidden="1"/>
    </xf>
    <xf numFmtId="169" fontId="18" fillId="0" borderId="5" xfId="1" applyNumberFormat="1" applyFont="1" applyFill="1" applyBorder="1" applyAlignment="1" applyProtection="1"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8" fontId="19" fillId="0" borderId="5" xfId="1" applyNumberFormat="1" applyFont="1" applyFill="1" applyBorder="1" applyAlignment="1" applyProtection="1">
      <alignment horizontal="left"/>
      <protection hidden="1"/>
    </xf>
    <xf numFmtId="168" fontId="21" fillId="0" borderId="5" xfId="1" applyNumberFormat="1" applyFont="1" applyFill="1" applyBorder="1" applyAlignment="1" applyProtection="1">
      <alignment horizontal="left"/>
      <protection hidden="1"/>
    </xf>
    <xf numFmtId="168" fontId="4" fillId="0" borderId="5" xfId="1" applyNumberFormat="1" applyFont="1" applyFill="1" applyBorder="1" applyAlignment="1" applyProtection="1">
      <alignment horizontal="left"/>
      <protection hidden="1"/>
    </xf>
    <xf numFmtId="171" fontId="19" fillId="0" borderId="6" xfId="1" applyNumberFormat="1" applyFont="1" applyFill="1" applyBorder="1" applyAlignment="1" applyProtection="1">
      <alignment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0" fontId="22" fillId="0" borderId="33" xfId="0" applyFont="1" applyFill="1" applyBorder="1" applyAlignment="1">
      <alignment wrapText="1"/>
    </xf>
    <xf numFmtId="164" fontId="5" fillId="0" borderId="3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6" fillId="3" borderId="22" xfId="1" applyNumberFormat="1" applyFont="1" applyFill="1" applyBorder="1" applyAlignment="1" applyProtection="1">
      <alignment horizontal="left"/>
      <protection hidden="1"/>
    </xf>
    <xf numFmtId="167" fontId="5" fillId="0" borderId="5" xfId="1" applyNumberFormat="1" applyFont="1" applyFill="1" applyBorder="1" applyAlignment="1" applyProtection="1">
      <alignment horizontal="left"/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horizontal="left"/>
      <protection hidden="1"/>
    </xf>
    <xf numFmtId="167" fontId="12" fillId="0" borderId="5" xfId="1" applyNumberFormat="1" applyFont="1" applyFill="1" applyBorder="1" applyAlignment="1" applyProtection="1">
      <alignment horizontal="left"/>
      <protection hidden="1"/>
    </xf>
    <xf numFmtId="167" fontId="21" fillId="0" borderId="5" xfId="1" applyNumberFormat="1" applyFont="1" applyFill="1" applyBorder="1" applyAlignment="1" applyProtection="1">
      <alignment horizontal="left"/>
      <protection hidden="1"/>
    </xf>
    <xf numFmtId="167" fontId="18" fillId="0" borderId="5" xfId="1" applyNumberFormat="1" applyFont="1" applyFill="1" applyBorder="1" applyAlignment="1" applyProtection="1">
      <alignment horizontal="left"/>
      <protection hidden="1"/>
    </xf>
    <xf numFmtId="0" fontId="8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horizontal="center"/>
    </xf>
    <xf numFmtId="167" fontId="21" fillId="0" borderId="6" xfId="1" applyNumberFormat="1" applyFont="1" applyFill="1" applyBorder="1" applyAlignment="1" applyProtection="1">
      <alignment vertical="center" wrapText="1"/>
      <protection hidden="1"/>
    </xf>
    <xf numFmtId="167" fontId="4" fillId="0" borderId="6" xfId="1" applyNumberFormat="1" applyFont="1" applyFill="1" applyBorder="1" applyAlignment="1" applyProtection="1">
      <alignment vertical="center"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70" fontId="19" fillId="0" borderId="3" xfId="1" applyNumberFormat="1" applyFont="1" applyFill="1" applyBorder="1" applyAlignment="1" applyProtection="1">
      <alignment wrapText="1"/>
      <protection hidden="1"/>
    </xf>
    <xf numFmtId="170" fontId="19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0" fontId="11" fillId="0" borderId="0" xfId="2" applyFont="1" applyFill="1" applyAlignment="1">
      <alignment horizontal="right"/>
    </xf>
    <xf numFmtId="170" fontId="6" fillId="3" borderId="24" xfId="1" applyNumberFormat="1" applyFont="1" applyFill="1" applyBorder="1" applyAlignment="1" applyProtection="1">
      <alignment wrapText="1"/>
      <protection hidden="1"/>
    </xf>
    <xf numFmtId="170" fontId="6" fillId="3" borderId="21" xfId="1" applyNumberFormat="1" applyFont="1" applyFill="1" applyBorder="1" applyAlignment="1" applyProtection="1">
      <alignment wrapText="1"/>
      <protection hidden="1"/>
    </xf>
    <xf numFmtId="0" fontId="14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left" wrapText="1"/>
      <protection hidden="1"/>
    </xf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horizontal="left" wrapText="1"/>
    </xf>
    <xf numFmtId="164" fontId="6" fillId="3" borderId="23" xfId="1" applyNumberFormat="1" applyFont="1" applyFill="1" applyBorder="1" applyAlignment="1" applyProtection="1">
      <protection hidden="1"/>
    </xf>
    <xf numFmtId="164" fontId="6" fillId="3" borderId="2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6"/>
  <sheetViews>
    <sheetView showGridLines="0" tabSelected="1" topLeftCell="A83" zoomScale="75" zoomScaleNormal="75" workbookViewId="0">
      <selection activeCell="U107" sqref="U107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7" style="1" customWidth="1"/>
    <col min="17" max="17" width="8.28515625" style="1" customWidth="1"/>
    <col min="18" max="18" width="7.140625" style="1" customWidth="1"/>
    <col min="19" max="19" width="11" style="1" customWidth="1"/>
    <col min="20" max="20" width="5.5703125" style="1" customWidth="1"/>
    <col min="21" max="21" width="10.7109375" style="1" customWidth="1"/>
    <col min="22" max="22" width="11.42578125" style="1" customWidth="1"/>
    <col min="23" max="23" width="12.5703125" style="1" customWidth="1"/>
    <col min="24" max="30" width="0" style="1" hidden="1" customWidth="1"/>
    <col min="31" max="32" width="9.140625" style="111" customWidth="1"/>
    <col min="33" max="253" width="9.140625" style="1" customWidth="1"/>
    <col min="254" max="16384" width="9.140625" style="1"/>
  </cols>
  <sheetData>
    <row r="1" spans="1:32">
      <c r="P1" s="65"/>
      <c r="Q1" s="66"/>
      <c r="R1" s="66"/>
      <c r="S1" s="67"/>
      <c r="T1" s="67"/>
      <c r="U1" s="67"/>
      <c r="V1" s="181" t="s">
        <v>91</v>
      </c>
      <c r="W1" s="181"/>
    </row>
    <row r="2" spans="1:32" ht="15" customHeight="1">
      <c r="P2" s="65"/>
      <c r="Q2" s="65"/>
      <c r="R2" s="186" t="s">
        <v>115</v>
      </c>
      <c r="S2" s="186"/>
      <c r="T2" s="186"/>
      <c r="U2" s="186"/>
      <c r="V2" s="186"/>
      <c r="W2" s="186"/>
    </row>
    <row r="3" spans="1:32" ht="15" customHeight="1">
      <c r="R3" s="65"/>
      <c r="S3" s="65"/>
      <c r="T3" s="162" t="s">
        <v>106</v>
      </c>
      <c r="U3" s="161"/>
      <c r="V3" s="161"/>
      <c r="W3" s="161"/>
    </row>
    <row r="4" spans="1:32" ht="42.75" customHeight="1">
      <c r="P4" s="65"/>
      <c r="Q4" s="187" t="s">
        <v>116</v>
      </c>
      <c r="R4" s="187"/>
      <c r="S4" s="187"/>
      <c r="T4" s="187"/>
      <c r="U4" s="187"/>
      <c r="V4" s="187"/>
      <c r="W4" s="187"/>
      <c r="X4" s="187"/>
      <c r="Y4" s="75"/>
      <c r="Z4" s="75"/>
      <c r="AA4" s="75"/>
      <c r="AB4" s="75"/>
    </row>
    <row r="5" spans="1:32" ht="13.15" customHeight="1">
      <c r="P5" s="68"/>
      <c r="Q5" s="185"/>
      <c r="R5" s="185"/>
      <c r="S5" s="185"/>
      <c r="T5" s="185"/>
      <c r="U5" s="185"/>
      <c r="V5" s="185"/>
      <c r="W5" s="185"/>
    </row>
    <row r="6" spans="1:32" ht="13.15" customHeight="1">
      <c r="P6" s="69"/>
      <c r="Q6" s="69"/>
      <c r="R6" s="69"/>
      <c r="S6" s="70"/>
      <c r="T6" s="70"/>
      <c r="U6" s="70"/>
      <c r="V6" s="71"/>
      <c r="W6" s="71"/>
    </row>
    <row r="7" spans="1:32" ht="43.9" customHeight="1">
      <c r="P7" s="184" t="s">
        <v>114</v>
      </c>
      <c r="Q7" s="184"/>
      <c r="R7" s="184"/>
      <c r="S7" s="184"/>
      <c r="T7" s="184"/>
      <c r="U7" s="184"/>
      <c r="V7" s="184"/>
      <c r="W7" s="184"/>
    </row>
    <row r="8" spans="1:32" ht="13.9" customHeight="1">
      <c r="P8" s="72"/>
      <c r="Q8" s="72"/>
      <c r="R8" s="72"/>
      <c r="S8" s="72"/>
      <c r="T8" s="72"/>
      <c r="U8" s="73"/>
      <c r="V8" s="73"/>
      <c r="W8" s="74" t="s">
        <v>83</v>
      </c>
    </row>
    <row r="9" spans="1:32" ht="12.75" customHeight="1" thickBot="1">
      <c r="A9" s="55"/>
      <c r="B9" s="54"/>
      <c r="C9" s="54"/>
      <c r="D9" s="54"/>
      <c r="E9" s="54"/>
      <c r="F9" s="54"/>
      <c r="G9" s="54"/>
      <c r="H9" s="54"/>
      <c r="I9" s="54"/>
      <c r="J9" s="54"/>
      <c r="K9" s="54"/>
      <c r="L9" s="6"/>
      <c r="M9" s="7"/>
      <c r="N9" s="7"/>
      <c r="O9" s="7"/>
      <c r="P9" s="54"/>
      <c r="Q9" s="54"/>
      <c r="R9" s="54"/>
      <c r="S9" s="54"/>
      <c r="T9" s="54"/>
      <c r="U9" s="53"/>
      <c r="V9" s="53"/>
      <c r="W9" s="2"/>
      <c r="X9" s="2"/>
      <c r="Y9" s="52" t="s">
        <v>82</v>
      </c>
      <c r="Z9" s="7"/>
      <c r="AA9" s="7"/>
      <c r="AB9" s="7"/>
      <c r="AC9" s="7"/>
      <c r="AD9" s="7"/>
      <c r="AE9" s="112"/>
      <c r="AF9" s="112"/>
    </row>
    <row r="10" spans="1:32" ht="32.25" customHeight="1">
      <c r="A10" s="9"/>
      <c r="B10" s="34"/>
      <c r="C10" s="34" t="s">
        <v>81</v>
      </c>
      <c r="D10" s="34"/>
      <c r="E10" s="34"/>
      <c r="F10" s="34"/>
      <c r="G10" s="51"/>
      <c r="H10" s="51"/>
      <c r="I10" s="51"/>
      <c r="J10" s="51"/>
      <c r="K10" s="33"/>
      <c r="L10" s="6"/>
      <c r="M10" s="7"/>
      <c r="N10" s="7"/>
      <c r="O10" s="7"/>
      <c r="P10" s="48" t="s">
        <v>81</v>
      </c>
      <c r="Q10" s="50" t="s">
        <v>80</v>
      </c>
      <c r="R10" s="49" t="s">
        <v>79</v>
      </c>
      <c r="S10" s="49" t="s">
        <v>78</v>
      </c>
      <c r="T10" s="48" t="s">
        <v>77</v>
      </c>
      <c r="U10" s="117" t="s">
        <v>76</v>
      </c>
      <c r="V10" s="45" t="s">
        <v>75</v>
      </c>
      <c r="W10" s="118" t="s">
        <v>100</v>
      </c>
      <c r="X10" s="157" t="s">
        <v>74</v>
      </c>
      <c r="Y10" s="47" t="s">
        <v>73</v>
      </c>
      <c r="Z10" s="46" t="s">
        <v>72</v>
      </c>
      <c r="AA10" s="45" t="s">
        <v>71</v>
      </c>
      <c r="AB10" s="44" t="s">
        <v>70</v>
      </c>
      <c r="AC10" s="43"/>
      <c r="AD10" s="43"/>
      <c r="AE10" s="112"/>
      <c r="AF10" s="112"/>
    </row>
    <row r="11" spans="1:32" ht="12.75" customHeight="1" thickBot="1">
      <c r="A11" s="9"/>
      <c r="B11" s="42"/>
      <c r="C11" s="42"/>
      <c r="D11" s="42"/>
      <c r="E11" s="42"/>
      <c r="F11" s="42"/>
      <c r="G11" s="40"/>
      <c r="H11" s="40"/>
      <c r="I11" s="40"/>
      <c r="J11" s="40"/>
      <c r="K11" s="41"/>
      <c r="L11" s="6"/>
      <c r="M11" s="7"/>
      <c r="N11" s="7"/>
      <c r="O11" s="7"/>
      <c r="P11" s="39">
        <v>1</v>
      </c>
      <c r="Q11" s="39">
        <v>3</v>
      </c>
      <c r="R11" s="39">
        <v>4</v>
      </c>
      <c r="S11" s="39">
        <v>5</v>
      </c>
      <c r="T11" s="149">
        <v>6</v>
      </c>
      <c r="U11" s="119">
        <v>7</v>
      </c>
      <c r="V11" s="38">
        <v>8</v>
      </c>
      <c r="W11" s="120">
        <v>9</v>
      </c>
      <c r="X11" s="158">
        <v>12</v>
      </c>
      <c r="Y11" s="37">
        <v>13</v>
      </c>
      <c r="Z11" s="36">
        <v>10</v>
      </c>
      <c r="AA11" s="35">
        <v>11</v>
      </c>
      <c r="AB11" s="34">
        <v>12</v>
      </c>
      <c r="AC11" s="33"/>
      <c r="AD11" s="33"/>
      <c r="AE11" s="112"/>
      <c r="AF11" s="112"/>
    </row>
    <row r="12" spans="1:32" s="64" customFormat="1" ht="41.25" customHeight="1">
      <c r="A12" s="56"/>
      <c r="B12" s="182">
        <v>883</v>
      </c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3"/>
      <c r="P12" s="57" t="s">
        <v>84</v>
      </c>
      <c r="Q12" s="58">
        <v>0</v>
      </c>
      <c r="R12" s="58">
        <v>0</v>
      </c>
      <c r="S12" s="59">
        <v>0</v>
      </c>
      <c r="T12" s="150">
        <v>0</v>
      </c>
      <c r="U12" s="121">
        <f>U13+U48+U56+U67+U85+U113+U123+U128+U81</f>
        <v>10482.740000000002</v>
      </c>
      <c r="V12" s="60">
        <f>V13+V48+V56+V67+V85+V113+V123+V128+V56</f>
        <v>5889</v>
      </c>
      <c r="W12" s="122">
        <f>W13+W48+W56+W67+W85+W113+W123+W128</f>
        <v>5881.2</v>
      </c>
      <c r="X12" s="188"/>
      <c r="Y12" s="189"/>
      <c r="Z12" s="189"/>
      <c r="AA12" s="61">
        <v>3220900</v>
      </c>
      <c r="AB12" s="62">
        <v>0</v>
      </c>
      <c r="AC12" s="63"/>
      <c r="AD12" s="108">
        <v>155</v>
      </c>
      <c r="AE12" s="113"/>
      <c r="AF12" s="114"/>
    </row>
    <row r="13" spans="1:32" ht="14.25" customHeight="1">
      <c r="A13" s="10"/>
      <c r="B13" s="165" t="s">
        <v>69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6"/>
      <c r="P13" s="32" t="s">
        <v>69</v>
      </c>
      <c r="Q13" s="31">
        <v>1</v>
      </c>
      <c r="R13" s="31">
        <v>0</v>
      </c>
      <c r="S13" s="30">
        <v>0</v>
      </c>
      <c r="T13" s="151">
        <v>0</v>
      </c>
      <c r="U13" s="123">
        <f>U14+U24+U33+U38+U19</f>
        <v>2319.2000000000003</v>
      </c>
      <c r="V13" s="29">
        <f>V14+V24+V33+V38+V19</f>
        <v>1862.8</v>
      </c>
      <c r="W13" s="124">
        <f>W14+W24+W33+W38+W19</f>
        <v>1875.3</v>
      </c>
      <c r="X13" s="175"/>
      <c r="Y13" s="176"/>
      <c r="Z13" s="176"/>
      <c r="AA13" s="13">
        <v>1894100</v>
      </c>
      <c r="AB13" s="12">
        <v>0</v>
      </c>
      <c r="AC13" s="11"/>
      <c r="AD13" s="109">
        <v>155</v>
      </c>
      <c r="AE13" s="112"/>
      <c r="AF13" s="5"/>
    </row>
    <row r="14" spans="1:32" ht="27.6" customHeight="1">
      <c r="A14" s="10"/>
      <c r="B14" s="167" t="s">
        <v>68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  <c r="P14" s="17" t="s">
        <v>68</v>
      </c>
      <c r="Q14" s="16">
        <v>1</v>
      </c>
      <c r="R14" s="16">
        <v>2</v>
      </c>
      <c r="S14" s="15">
        <v>0</v>
      </c>
      <c r="T14" s="152">
        <v>0</v>
      </c>
      <c r="U14" s="125">
        <f>U15</f>
        <v>464.3</v>
      </c>
      <c r="V14" s="14">
        <f t="shared" ref="V14:W17" si="0">V15</f>
        <v>464.3</v>
      </c>
      <c r="W14" s="126">
        <f t="shared" si="0"/>
        <v>464.3</v>
      </c>
      <c r="X14" s="169"/>
      <c r="Y14" s="170"/>
      <c r="Z14" s="170"/>
      <c r="AA14" s="13">
        <v>464300</v>
      </c>
      <c r="AB14" s="12">
        <v>0</v>
      </c>
      <c r="AC14" s="11"/>
      <c r="AD14" s="109">
        <v>155</v>
      </c>
      <c r="AE14" s="112"/>
      <c r="AF14" s="5"/>
    </row>
    <row r="15" spans="1:32" ht="23.25" customHeight="1">
      <c r="A15" s="10"/>
      <c r="B15" s="167" t="s">
        <v>6</v>
      </c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8"/>
      <c r="P15" s="17" t="s">
        <v>102</v>
      </c>
      <c r="Q15" s="16">
        <v>1</v>
      </c>
      <c r="R15" s="16">
        <v>2</v>
      </c>
      <c r="S15" s="15" t="s">
        <v>5</v>
      </c>
      <c r="T15" s="152">
        <v>0</v>
      </c>
      <c r="U15" s="125">
        <f>U16</f>
        <v>464.3</v>
      </c>
      <c r="V15" s="14">
        <f t="shared" si="0"/>
        <v>464.3</v>
      </c>
      <c r="W15" s="126">
        <f t="shared" si="0"/>
        <v>464.3</v>
      </c>
      <c r="X15" s="169"/>
      <c r="Y15" s="170"/>
      <c r="Z15" s="170"/>
      <c r="AA15" s="13">
        <v>464300</v>
      </c>
      <c r="AB15" s="12">
        <v>0</v>
      </c>
      <c r="AC15" s="11"/>
      <c r="AD15" s="109">
        <v>155</v>
      </c>
      <c r="AE15" s="112"/>
      <c r="AF15" s="5"/>
    </row>
    <row r="16" spans="1:32" ht="14.25" customHeight="1">
      <c r="A16" s="10"/>
      <c r="B16" s="167" t="s">
        <v>67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  <c r="P16" s="17" t="s">
        <v>67</v>
      </c>
      <c r="Q16" s="16">
        <v>1</v>
      </c>
      <c r="R16" s="16">
        <v>2</v>
      </c>
      <c r="S16" s="15" t="s">
        <v>66</v>
      </c>
      <c r="T16" s="152">
        <v>0</v>
      </c>
      <c r="U16" s="125">
        <f>U17</f>
        <v>464.3</v>
      </c>
      <c r="V16" s="14">
        <f t="shared" si="0"/>
        <v>464.3</v>
      </c>
      <c r="W16" s="126">
        <f t="shared" si="0"/>
        <v>464.3</v>
      </c>
      <c r="X16" s="169"/>
      <c r="Y16" s="170"/>
      <c r="Z16" s="170"/>
      <c r="AA16" s="13">
        <v>464300</v>
      </c>
      <c r="AB16" s="12">
        <v>0</v>
      </c>
      <c r="AC16" s="11"/>
      <c r="AD16" s="109">
        <v>155</v>
      </c>
      <c r="AE16" s="112"/>
      <c r="AF16" s="5"/>
    </row>
    <row r="17" spans="1:32" ht="40.9" customHeight="1">
      <c r="A17" s="10"/>
      <c r="B17" s="27"/>
      <c r="C17" s="26"/>
      <c r="D17" s="25"/>
      <c r="E17" s="24"/>
      <c r="F17" s="23"/>
      <c r="G17" s="23"/>
      <c r="H17" s="23"/>
      <c r="I17" s="28"/>
      <c r="J17" s="167" t="s">
        <v>9</v>
      </c>
      <c r="K17" s="167"/>
      <c r="L17" s="167"/>
      <c r="M17" s="167"/>
      <c r="N17" s="167"/>
      <c r="O17" s="168"/>
      <c r="P17" s="17" t="s">
        <v>9</v>
      </c>
      <c r="Q17" s="16">
        <v>1</v>
      </c>
      <c r="R17" s="16">
        <v>2</v>
      </c>
      <c r="S17" s="15" t="s">
        <v>66</v>
      </c>
      <c r="T17" s="152">
        <v>100</v>
      </c>
      <c r="U17" s="125">
        <f>U18</f>
        <v>464.3</v>
      </c>
      <c r="V17" s="14">
        <f t="shared" si="0"/>
        <v>464.3</v>
      </c>
      <c r="W17" s="126">
        <f t="shared" si="0"/>
        <v>464.3</v>
      </c>
      <c r="X17" s="169"/>
      <c r="Y17" s="170"/>
      <c r="Z17" s="170"/>
      <c r="AA17" s="13">
        <v>464300</v>
      </c>
      <c r="AB17" s="12">
        <v>0</v>
      </c>
      <c r="AC17" s="11"/>
      <c r="AD17" s="109">
        <v>155</v>
      </c>
      <c r="AE17" s="112"/>
      <c r="AF17" s="5"/>
    </row>
    <row r="18" spans="1:32" s="90" customFormat="1" ht="23.25" customHeight="1">
      <c r="A18" s="76"/>
      <c r="B18" s="77"/>
      <c r="C18" s="78"/>
      <c r="D18" s="79"/>
      <c r="E18" s="80"/>
      <c r="F18" s="81"/>
      <c r="G18" s="81"/>
      <c r="H18" s="81"/>
      <c r="I18" s="81"/>
      <c r="J18" s="82"/>
      <c r="K18" s="171" t="s">
        <v>47</v>
      </c>
      <c r="L18" s="171"/>
      <c r="M18" s="171"/>
      <c r="N18" s="171"/>
      <c r="O18" s="172"/>
      <c r="P18" s="83" t="s">
        <v>47</v>
      </c>
      <c r="Q18" s="84">
        <v>1</v>
      </c>
      <c r="R18" s="84">
        <v>2</v>
      </c>
      <c r="S18" s="85" t="s">
        <v>66</v>
      </c>
      <c r="T18" s="153">
        <v>120</v>
      </c>
      <c r="U18" s="127">
        <v>464.3</v>
      </c>
      <c r="V18" s="86">
        <v>464.3</v>
      </c>
      <c r="W18" s="128">
        <v>464.3</v>
      </c>
      <c r="X18" s="173"/>
      <c r="Y18" s="174"/>
      <c r="Z18" s="174"/>
      <c r="AA18" s="87">
        <v>464300</v>
      </c>
      <c r="AB18" s="88">
        <v>0</v>
      </c>
      <c r="AC18" s="89"/>
      <c r="AD18" s="110">
        <v>155</v>
      </c>
      <c r="AE18" s="115"/>
      <c r="AF18" s="116"/>
    </row>
    <row r="19" spans="1:32" s="90" customFormat="1" ht="23.25" customHeight="1">
      <c r="A19" s="76"/>
      <c r="B19" s="77"/>
      <c r="C19" s="78"/>
      <c r="D19" s="79"/>
      <c r="E19" s="80"/>
      <c r="F19" s="81"/>
      <c r="G19" s="81"/>
      <c r="H19" s="81"/>
      <c r="I19" s="81"/>
      <c r="J19" s="82"/>
      <c r="K19" s="91"/>
      <c r="L19" s="91"/>
      <c r="M19" s="91"/>
      <c r="N19" s="91"/>
      <c r="O19" s="82"/>
      <c r="P19" s="96" t="s">
        <v>89</v>
      </c>
      <c r="Q19" s="101">
        <v>1</v>
      </c>
      <c r="R19" s="101">
        <v>3</v>
      </c>
      <c r="S19" s="102">
        <v>0</v>
      </c>
      <c r="T19" s="152">
        <v>0</v>
      </c>
      <c r="U19" s="129">
        <f>U20</f>
        <v>5.8</v>
      </c>
      <c r="V19" s="103">
        <f t="shared" ref="V19:W22" si="1">V20</f>
        <v>0</v>
      </c>
      <c r="W19" s="130">
        <f t="shared" si="1"/>
        <v>5.8</v>
      </c>
      <c r="X19" s="148"/>
      <c r="Y19" s="92"/>
      <c r="Z19" s="92"/>
      <c r="AA19" s="87"/>
      <c r="AB19" s="88"/>
      <c r="AC19" s="89"/>
      <c r="AD19" s="110"/>
      <c r="AE19" s="115"/>
      <c r="AF19" s="116"/>
    </row>
    <row r="20" spans="1:32" s="90" customFormat="1" ht="24" customHeight="1">
      <c r="A20" s="76"/>
      <c r="B20" s="77"/>
      <c r="C20" s="78"/>
      <c r="D20" s="79"/>
      <c r="E20" s="80"/>
      <c r="F20" s="81"/>
      <c r="G20" s="81"/>
      <c r="H20" s="81"/>
      <c r="I20" s="81"/>
      <c r="J20" s="82"/>
      <c r="K20" s="91"/>
      <c r="L20" s="91"/>
      <c r="M20" s="91"/>
      <c r="N20" s="91"/>
      <c r="O20" s="82"/>
      <c r="P20" s="96" t="s">
        <v>103</v>
      </c>
      <c r="Q20" s="101">
        <v>1</v>
      </c>
      <c r="R20" s="101">
        <v>3</v>
      </c>
      <c r="S20" s="102" t="s">
        <v>5</v>
      </c>
      <c r="T20" s="152">
        <v>0</v>
      </c>
      <c r="U20" s="129">
        <f>U21</f>
        <v>5.8</v>
      </c>
      <c r="V20" s="103">
        <f t="shared" si="1"/>
        <v>0</v>
      </c>
      <c r="W20" s="130">
        <f t="shared" si="1"/>
        <v>5.8</v>
      </c>
      <c r="X20" s="148"/>
      <c r="Y20" s="92"/>
      <c r="Z20" s="92"/>
      <c r="AA20" s="87"/>
      <c r="AB20" s="88"/>
      <c r="AC20" s="89"/>
      <c r="AD20" s="110"/>
      <c r="AE20" s="115"/>
      <c r="AF20" s="116"/>
    </row>
    <row r="21" spans="1:32" s="90" customFormat="1" ht="23.45" customHeight="1">
      <c r="A21" s="76"/>
      <c r="B21" s="77"/>
      <c r="C21" s="78"/>
      <c r="D21" s="79"/>
      <c r="E21" s="80"/>
      <c r="F21" s="81"/>
      <c r="G21" s="81"/>
      <c r="H21" s="81"/>
      <c r="I21" s="81"/>
      <c r="J21" s="82"/>
      <c r="K21" s="91"/>
      <c r="L21" s="91"/>
      <c r="M21" s="91"/>
      <c r="N21" s="91"/>
      <c r="O21" s="82"/>
      <c r="P21" s="96" t="s">
        <v>90</v>
      </c>
      <c r="Q21" s="101">
        <v>1</v>
      </c>
      <c r="R21" s="101">
        <v>3</v>
      </c>
      <c r="S21" s="102">
        <v>8800000030</v>
      </c>
      <c r="T21" s="152">
        <v>0</v>
      </c>
      <c r="U21" s="129">
        <f>U22</f>
        <v>5.8</v>
      </c>
      <c r="V21" s="103">
        <f t="shared" si="1"/>
        <v>0</v>
      </c>
      <c r="W21" s="130">
        <f t="shared" si="1"/>
        <v>5.8</v>
      </c>
      <c r="X21" s="148"/>
      <c r="Y21" s="92"/>
      <c r="Z21" s="92"/>
      <c r="AA21" s="87"/>
      <c r="AB21" s="88"/>
      <c r="AC21" s="89"/>
      <c r="AD21" s="110"/>
      <c r="AE21" s="115"/>
      <c r="AF21" s="116"/>
    </row>
    <row r="22" spans="1:32" s="90" customFormat="1" ht="37.9" customHeight="1">
      <c r="A22" s="76"/>
      <c r="B22" s="77"/>
      <c r="C22" s="78"/>
      <c r="D22" s="79"/>
      <c r="E22" s="80"/>
      <c r="F22" s="81"/>
      <c r="G22" s="81"/>
      <c r="H22" s="81"/>
      <c r="I22" s="81"/>
      <c r="J22" s="82"/>
      <c r="K22" s="91"/>
      <c r="L22" s="91"/>
      <c r="M22" s="91"/>
      <c r="N22" s="91"/>
      <c r="O22" s="82"/>
      <c r="P22" s="17" t="s">
        <v>16</v>
      </c>
      <c r="Q22" s="101">
        <v>1</v>
      </c>
      <c r="R22" s="101">
        <v>3</v>
      </c>
      <c r="S22" s="102">
        <v>8800000030</v>
      </c>
      <c r="T22" s="152">
        <v>200</v>
      </c>
      <c r="U22" s="129">
        <f>U23</f>
        <v>5.8</v>
      </c>
      <c r="V22" s="103">
        <f t="shared" si="1"/>
        <v>0</v>
      </c>
      <c r="W22" s="130">
        <f t="shared" si="1"/>
        <v>5.8</v>
      </c>
      <c r="X22" s="148"/>
      <c r="Y22" s="92"/>
      <c r="Z22" s="92"/>
      <c r="AA22" s="87"/>
      <c r="AB22" s="88"/>
      <c r="AC22" s="89"/>
      <c r="AD22" s="110"/>
      <c r="AE22" s="115"/>
      <c r="AF22" s="116"/>
    </row>
    <row r="23" spans="1:32" s="90" customFormat="1" ht="23.25" customHeight="1">
      <c r="A23" s="76"/>
      <c r="B23" s="77"/>
      <c r="C23" s="78"/>
      <c r="D23" s="79"/>
      <c r="E23" s="80"/>
      <c r="F23" s="81"/>
      <c r="G23" s="81"/>
      <c r="H23" s="81"/>
      <c r="I23" s="81"/>
      <c r="J23" s="82"/>
      <c r="K23" s="91"/>
      <c r="L23" s="91"/>
      <c r="M23" s="91"/>
      <c r="N23" s="91"/>
      <c r="O23" s="82"/>
      <c r="P23" s="83" t="s">
        <v>15</v>
      </c>
      <c r="Q23" s="104">
        <v>1</v>
      </c>
      <c r="R23" s="104">
        <v>3</v>
      </c>
      <c r="S23" s="105">
        <v>8800000030</v>
      </c>
      <c r="T23" s="154">
        <v>240</v>
      </c>
      <c r="U23" s="131">
        <v>5.8</v>
      </c>
      <c r="V23" s="106">
        <v>0</v>
      </c>
      <c r="W23" s="107">
        <v>5.8</v>
      </c>
      <c r="X23" s="148"/>
      <c r="Y23" s="92"/>
      <c r="Z23" s="92"/>
      <c r="AA23" s="87"/>
      <c r="AB23" s="88"/>
      <c r="AC23" s="89"/>
      <c r="AD23" s="110"/>
      <c r="AE23" s="115"/>
      <c r="AF23" s="116"/>
    </row>
    <row r="24" spans="1:32" ht="42" customHeight="1">
      <c r="A24" s="10"/>
      <c r="B24" s="167" t="s">
        <v>65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  <c r="P24" s="17" t="s">
        <v>65</v>
      </c>
      <c r="Q24" s="16">
        <v>1</v>
      </c>
      <c r="R24" s="16">
        <v>4</v>
      </c>
      <c r="S24" s="15">
        <v>0</v>
      </c>
      <c r="T24" s="152">
        <v>0</v>
      </c>
      <c r="U24" s="125">
        <f t="shared" ref="U24:W25" si="2">U25</f>
        <v>1707.8</v>
      </c>
      <c r="V24" s="14">
        <f t="shared" si="2"/>
        <v>1396.5</v>
      </c>
      <c r="W24" s="126">
        <f t="shared" si="2"/>
        <v>1403.2</v>
      </c>
      <c r="X24" s="169"/>
      <c r="Y24" s="170"/>
      <c r="Z24" s="170"/>
      <c r="AA24" s="13">
        <v>1418800</v>
      </c>
      <c r="AB24" s="12">
        <v>0</v>
      </c>
      <c r="AC24" s="11"/>
      <c r="AD24" s="109">
        <v>155</v>
      </c>
      <c r="AE24" s="112"/>
      <c r="AF24" s="5"/>
    </row>
    <row r="25" spans="1:32" ht="23.25" customHeight="1">
      <c r="A25" s="10"/>
      <c r="B25" s="167" t="s">
        <v>6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  <c r="P25" s="17" t="s">
        <v>102</v>
      </c>
      <c r="Q25" s="16">
        <v>1</v>
      </c>
      <c r="R25" s="16">
        <v>4</v>
      </c>
      <c r="S25" s="15" t="s">
        <v>5</v>
      </c>
      <c r="T25" s="152">
        <v>0</v>
      </c>
      <c r="U25" s="125">
        <f t="shared" si="2"/>
        <v>1707.8</v>
      </c>
      <c r="V25" s="14">
        <f t="shared" si="2"/>
        <v>1396.5</v>
      </c>
      <c r="W25" s="126">
        <f t="shared" si="2"/>
        <v>1403.2</v>
      </c>
      <c r="X25" s="169"/>
      <c r="Y25" s="170"/>
      <c r="Z25" s="170"/>
      <c r="AA25" s="13">
        <v>1418800</v>
      </c>
      <c r="AB25" s="12">
        <v>0</v>
      </c>
      <c r="AC25" s="11"/>
      <c r="AD25" s="109">
        <v>155</v>
      </c>
      <c r="AE25" s="112"/>
      <c r="AF25" s="5"/>
    </row>
    <row r="26" spans="1:32" ht="23.25" customHeight="1">
      <c r="A26" s="10"/>
      <c r="B26" s="167" t="s">
        <v>64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  <c r="P26" s="17" t="s">
        <v>64</v>
      </c>
      <c r="Q26" s="16">
        <v>1</v>
      </c>
      <c r="R26" s="16">
        <v>4</v>
      </c>
      <c r="S26" s="15" t="s">
        <v>62</v>
      </c>
      <c r="T26" s="152">
        <v>0</v>
      </c>
      <c r="U26" s="125">
        <f>U27+U29+U31</f>
        <v>1707.8</v>
      </c>
      <c r="V26" s="14">
        <f>V27+V29+V31</f>
        <v>1396.5</v>
      </c>
      <c r="W26" s="126">
        <f>W27+W29+W31</f>
        <v>1403.2</v>
      </c>
      <c r="X26" s="169"/>
      <c r="Y26" s="170"/>
      <c r="Z26" s="170"/>
      <c r="AA26" s="13">
        <v>1418800</v>
      </c>
      <c r="AB26" s="12">
        <v>0</v>
      </c>
      <c r="AC26" s="11"/>
      <c r="AD26" s="109">
        <v>155</v>
      </c>
      <c r="AE26" s="112"/>
      <c r="AF26" s="5"/>
    </row>
    <row r="27" spans="1:32" ht="44.45" customHeight="1">
      <c r="A27" s="10"/>
      <c r="B27" s="27"/>
      <c r="C27" s="26"/>
      <c r="D27" s="25"/>
      <c r="E27" s="24"/>
      <c r="F27" s="23"/>
      <c r="G27" s="23"/>
      <c r="H27" s="23"/>
      <c r="I27" s="28"/>
      <c r="J27" s="167" t="s">
        <v>9</v>
      </c>
      <c r="K27" s="167"/>
      <c r="L27" s="167"/>
      <c r="M27" s="167"/>
      <c r="N27" s="167"/>
      <c r="O27" s="168"/>
      <c r="P27" s="17" t="s">
        <v>9</v>
      </c>
      <c r="Q27" s="16">
        <v>1</v>
      </c>
      <c r="R27" s="16">
        <v>4</v>
      </c>
      <c r="S27" s="15" t="s">
        <v>62</v>
      </c>
      <c r="T27" s="152">
        <v>100</v>
      </c>
      <c r="U27" s="125">
        <f>U28</f>
        <v>1073</v>
      </c>
      <c r="V27" s="14">
        <f>V28</f>
        <v>1073</v>
      </c>
      <c r="W27" s="126">
        <f>W28</f>
        <v>1073</v>
      </c>
      <c r="X27" s="169"/>
      <c r="Y27" s="170"/>
      <c r="Z27" s="170"/>
      <c r="AA27" s="13">
        <v>823550</v>
      </c>
      <c r="AB27" s="12">
        <v>0</v>
      </c>
      <c r="AC27" s="11"/>
      <c r="AD27" s="109">
        <v>155</v>
      </c>
      <c r="AE27" s="112"/>
      <c r="AF27" s="5"/>
    </row>
    <row r="28" spans="1:32" s="90" customFormat="1" ht="23.25" customHeight="1">
      <c r="A28" s="76"/>
      <c r="B28" s="77"/>
      <c r="C28" s="78"/>
      <c r="D28" s="79"/>
      <c r="E28" s="80"/>
      <c r="F28" s="81"/>
      <c r="G28" s="81"/>
      <c r="H28" s="81"/>
      <c r="I28" s="81"/>
      <c r="J28" s="82"/>
      <c r="K28" s="171" t="s">
        <v>47</v>
      </c>
      <c r="L28" s="171"/>
      <c r="M28" s="171"/>
      <c r="N28" s="171"/>
      <c r="O28" s="172"/>
      <c r="P28" s="83" t="s">
        <v>47</v>
      </c>
      <c r="Q28" s="84">
        <v>1</v>
      </c>
      <c r="R28" s="84">
        <v>4</v>
      </c>
      <c r="S28" s="85" t="s">
        <v>62</v>
      </c>
      <c r="T28" s="153">
        <v>120</v>
      </c>
      <c r="U28" s="127">
        <v>1073</v>
      </c>
      <c r="V28" s="127">
        <v>1073</v>
      </c>
      <c r="W28" s="92">
        <v>1073</v>
      </c>
      <c r="X28" s="173"/>
      <c r="Y28" s="174"/>
      <c r="Z28" s="174"/>
      <c r="AA28" s="87">
        <v>823550</v>
      </c>
      <c r="AB28" s="88">
        <v>0</v>
      </c>
      <c r="AC28" s="89"/>
      <c r="AD28" s="110">
        <v>155</v>
      </c>
      <c r="AE28" s="115"/>
      <c r="AF28" s="116"/>
    </row>
    <row r="29" spans="1:32" ht="23.25" customHeight="1">
      <c r="A29" s="10"/>
      <c r="B29" s="27"/>
      <c r="C29" s="26"/>
      <c r="D29" s="25"/>
      <c r="E29" s="24"/>
      <c r="F29" s="23"/>
      <c r="G29" s="23"/>
      <c r="H29" s="23"/>
      <c r="I29" s="28"/>
      <c r="J29" s="167" t="s">
        <v>16</v>
      </c>
      <c r="K29" s="167"/>
      <c r="L29" s="167"/>
      <c r="M29" s="167"/>
      <c r="N29" s="167"/>
      <c r="O29" s="168"/>
      <c r="P29" s="17" t="s">
        <v>16</v>
      </c>
      <c r="Q29" s="16">
        <v>1</v>
      </c>
      <c r="R29" s="16">
        <v>4</v>
      </c>
      <c r="S29" s="15" t="s">
        <v>62</v>
      </c>
      <c r="T29" s="152">
        <v>200</v>
      </c>
      <c r="U29" s="125">
        <f>U30</f>
        <v>540.79999999999995</v>
      </c>
      <c r="V29" s="14">
        <f>V30</f>
        <v>229.5</v>
      </c>
      <c r="W29" s="126">
        <f>W30</f>
        <v>236.2</v>
      </c>
      <c r="X29" s="169"/>
      <c r="Y29" s="170"/>
      <c r="Z29" s="170"/>
      <c r="AA29" s="13">
        <v>589750</v>
      </c>
      <c r="AB29" s="12">
        <v>0</v>
      </c>
      <c r="AC29" s="11"/>
      <c r="AD29" s="109">
        <v>155</v>
      </c>
      <c r="AE29" s="112"/>
      <c r="AF29" s="5"/>
    </row>
    <row r="30" spans="1:32" s="90" customFormat="1" ht="34.5" customHeight="1">
      <c r="A30" s="76"/>
      <c r="B30" s="77"/>
      <c r="C30" s="78"/>
      <c r="D30" s="79"/>
      <c r="E30" s="80"/>
      <c r="F30" s="81"/>
      <c r="G30" s="81"/>
      <c r="H30" s="81"/>
      <c r="I30" s="81"/>
      <c r="J30" s="82"/>
      <c r="K30" s="171" t="s">
        <v>15</v>
      </c>
      <c r="L30" s="171"/>
      <c r="M30" s="171"/>
      <c r="N30" s="171"/>
      <c r="O30" s="172"/>
      <c r="P30" s="83" t="s">
        <v>15</v>
      </c>
      <c r="Q30" s="84">
        <v>1</v>
      </c>
      <c r="R30" s="84">
        <v>4</v>
      </c>
      <c r="S30" s="85" t="s">
        <v>62</v>
      </c>
      <c r="T30" s="153">
        <v>240</v>
      </c>
      <c r="U30" s="127">
        <v>540.79999999999995</v>
      </c>
      <c r="V30" s="86">
        <v>229.5</v>
      </c>
      <c r="W30" s="128">
        <v>236.2</v>
      </c>
      <c r="X30" s="173"/>
      <c r="Y30" s="174"/>
      <c r="Z30" s="174"/>
      <c r="AA30" s="87">
        <v>589750</v>
      </c>
      <c r="AB30" s="88">
        <v>0</v>
      </c>
      <c r="AC30" s="89"/>
      <c r="AD30" s="110">
        <v>155</v>
      </c>
      <c r="AE30" s="115"/>
      <c r="AF30" s="116"/>
    </row>
    <row r="31" spans="1:32" ht="14.25" customHeight="1">
      <c r="A31" s="10"/>
      <c r="B31" s="27"/>
      <c r="C31" s="26"/>
      <c r="D31" s="25"/>
      <c r="E31" s="24"/>
      <c r="F31" s="23"/>
      <c r="G31" s="23"/>
      <c r="H31" s="23"/>
      <c r="I31" s="28"/>
      <c r="J31" s="167" t="s">
        <v>3</v>
      </c>
      <c r="K31" s="167"/>
      <c r="L31" s="167"/>
      <c r="M31" s="167"/>
      <c r="N31" s="167"/>
      <c r="O31" s="168"/>
      <c r="P31" s="17" t="s">
        <v>3</v>
      </c>
      <c r="Q31" s="16">
        <v>1</v>
      </c>
      <c r="R31" s="16">
        <v>4</v>
      </c>
      <c r="S31" s="15" t="s">
        <v>62</v>
      </c>
      <c r="T31" s="152">
        <v>800</v>
      </c>
      <c r="U31" s="125">
        <f>U32</f>
        <v>94</v>
      </c>
      <c r="V31" s="14">
        <f>V32</f>
        <v>94</v>
      </c>
      <c r="W31" s="126">
        <f>W32</f>
        <v>94</v>
      </c>
      <c r="X31" s="169"/>
      <c r="Y31" s="170"/>
      <c r="Z31" s="170"/>
      <c r="AA31" s="13">
        <v>5500</v>
      </c>
      <c r="AB31" s="12">
        <v>0</v>
      </c>
      <c r="AC31" s="11"/>
      <c r="AD31" s="109">
        <v>155</v>
      </c>
      <c r="AE31" s="112"/>
      <c r="AF31" s="5"/>
    </row>
    <row r="32" spans="1:32" s="90" customFormat="1" ht="14.25" customHeight="1">
      <c r="A32" s="76"/>
      <c r="B32" s="77"/>
      <c r="C32" s="78"/>
      <c r="D32" s="79"/>
      <c r="E32" s="80"/>
      <c r="F32" s="81"/>
      <c r="G32" s="81"/>
      <c r="H32" s="81"/>
      <c r="I32" s="81"/>
      <c r="J32" s="82"/>
      <c r="K32" s="171" t="s">
        <v>63</v>
      </c>
      <c r="L32" s="171"/>
      <c r="M32" s="171"/>
      <c r="N32" s="171"/>
      <c r="O32" s="172"/>
      <c r="P32" s="83" t="s">
        <v>63</v>
      </c>
      <c r="Q32" s="84">
        <v>1</v>
      </c>
      <c r="R32" s="84">
        <v>4</v>
      </c>
      <c r="S32" s="85" t="s">
        <v>62</v>
      </c>
      <c r="T32" s="153">
        <v>850</v>
      </c>
      <c r="U32" s="127">
        <v>94</v>
      </c>
      <c r="V32" s="86">
        <v>94</v>
      </c>
      <c r="W32" s="128">
        <v>94</v>
      </c>
      <c r="X32" s="173"/>
      <c r="Y32" s="174"/>
      <c r="Z32" s="174"/>
      <c r="AA32" s="87">
        <v>5500</v>
      </c>
      <c r="AB32" s="88">
        <v>0</v>
      </c>
      <c r="AC32" s="89"/>
      <c r="AD32" s="110">
        <v>155</v>
      </c>
      <c r="AE32" s="115"/>
      <c r="AF32" s="116"/>
    </row>
    <row r="33" spans="1:32" ht="34.5" customHeight="1">
      <c r="A33" s="10"/>
      <c r="B33" s="167" t="s">
        <v>61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8"/>
      <c r="P33" s="17" t="s">
        <v>61</v>
      </c>
      <c r="Q33" s="16">
        <v>1</v>
      </c>
      <c r="R33" s="16">
        <v>6</v>
      </c>
      <c r="S33" s="15">
        <v>0</v>
      </c>
      <c r="T33" s="152">
        <v>0</v>
      </c>
      <c r="U33" s="125">
        <f>U34</f>
        <v>14.5</v>
      </c>
      <c r="V33" s="14">
        <f t="shared" ref="V33:W36" si="3">V34</f>
        <v>0</v>
      </c>
      <c r="W33" s="126">
        <f t="shared" si="3"/>
        <v>0</v>
      </c>
      <c r="X33" s="169"/>
      <c r="Y33" s="170"/>
      <c r="Z33" s="170"/>
      <c r="AA33" s="13">
        <v>0</v>
      </c>
      <c r="AB33" s="12">
        <v>0</v>
      </c>
      <c r="AC33" s="11"/>
      <c r="AD33" s="109">
        <v>155</v>
      </c>
      <c r="AE33" s="112"/>
      <c r="AF33" s="5"/>
    </row>
    <row r="34" spans="1:32" ht="23.25" customHeight="1">
      <c r="A34" s="10"/>
      <c r="B34" s="167" t="s">
        <v>6</v>
      </c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  <c r="P34" s="17" t="s">
        <v>102</v>
      </c>
      <c r="Q34" s="16">
        <v>1</v>
      </c>
      <c r="R34" s="16">
        <v>6</v>
      </c>
      <c r="S34" s="15" t="s">
        <v>5</v>
      </c>
      <c r="T34" s="152">
        <v>0</v>
      </c>
      <c r="U34" s="125">
        <f>U35</f>
        <v>14.5</v>
      </c>
      <c r="V34" s="14">
        <f t="shared" si="3"/>
        <v>0</v>
      </c>
      <c r="W34" s="126">
        <f t="shared" si="3"/>
        <v>0</v>
      </c>
      <c r="X34" s="169"/>
      <c r="Y34" s="170"/>
      <c r="Z34" s="170"/>
      <c r="AA34" s="13">
        <v>0</v>
      </c>
      <c r="AB34" s="12">
        <v>0</v>
      </c>
      <c r="AC34" s="11"/>
      <c r="AD34" s="109">
        <v>155</v>
      </c>
      <c r="AE34" s="112"/>
      <c r="AF34" s="5"/>
    </row>
    <row r="35" spans="1:32" ht="23.25" customHeight="1">
      <c r="A35" s="10"/>
      <c r="B35" s="167" t="s">
        <v>60</v>
      </c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  <c r="P35" s="17" t="s">
        <v>60</v>
      </c>
      <c r="Q35" s="16">
        <v>1</v>
      </c>
      <c r="R35" s="16">
        <v>6</v>
      </c>
      <c r="S35" s="15" t="s">
        <v>59</v>
      </c>
      <c r="T35" s="152">
        <v>0</v>
      </c>
      <c r="U35" s="125">
        <f>U36</f>
        <v>14.5</v>
      </c>
      <c r="V35" s="14">
        <f t="shared" si="3"/>
        <v>0</v>
      </c>
      <c r="W35" s="126">
        <f t="shared" si="3"/>
        <v>0</v>
      </c>
      <c r="X35" s="169"/>
      <c r="Y35" s="170"/>
      <c r="Z35" s="170"/>
      <c r="AA35" s="13">
        <v>0</v>
      </c>
      <c r="AB35" s="12">
        <v>0</v>
      </c>
      <c r="AC35" s="11"/>
      <c r="AD35" s="109">
        <v>155</v>
      </c>
      <c r="AE35" s="112"/>
      <c r="AF35" s="5"/>
    </row>
    <row r="36" spans="1:32" ht="14.25" customHeight="1">
      <c r="A36" s="10"/>
      <c r="B36" s="27"/>
      <c r="C36" s="26"/>
      <c r="D36" s="25"/>
      <c r="E36" s="24"/>
      <c r="F36" s="23"/>
      <c r="G36" s="23"/>
      <c r="H36" s="23"/>
      <c r="I36" s="28"/>
      <c r="J36" s="167" t="s">
        <v>56</v>
      </c>
      <c r="K36" s="167"/>
      <c r="L36" s="167"/>
      <c r="M36" s="167"/>
      <c r="N36" s="167"/>
      <c r="O36" s="168"/>
      <c r="P36" s="17" t="s">
        <v>56</v>
      </c>
      <c r="Q36" s="16">
        <v>1</v>
      </c>
      <c r="R36" s="16">
        <v>6</v>
      </c>
      <c r="S36" s="15" t="s">
        <v>59</v>
      </c>
      <c r="T36" s="152">
        <v>500</v>
      </c>
      <c r="U36" s="125">
        <f>U37</f>
        <v>14.5</v>
      </c>
      <c r="V36" s="14">
        <f t="shared" si="3"/>
        <v>0</v>
      </c>
      <c r="W36" s="126">
        <f t="shared" si="3"/>
        <v>0</v>
      </c>
      <c r="X36" s="169"/>
      <c r="Y36" s="170"/>
      <c r="Z36" s="170"/>
      <c r="AA36" s="13">
        <v>0</v>
      </c>
      <c r="AB36" s="12">
        <v>0</v>
      </c>
      <c r="AC36" s="11"/>
      <c r="AD36" s="109">
        <v>155</v>
      </c>
      <c r="AE36" s="112"/>
      <c r="AF36" s="5"/>
    </row>
    <row r="37" spans="1:32" s="90" customFormat="1" ht="14.25" customHeight="1">
      <c r="A37" s="76"/>
      <c r="B37" s="77"/>
      <c r="C37" s="78"/>
      <c r="D37" s="79"/>
      <c r="E37" s="80"/>
      <c r="F37" s="81"/>
      <c r="G37" s="81"/>
      <c r="H37" s="81"/>
      <c r="I37" s="81"/>
      <c r="J37" s="82"/>
      <c r="K37" s="171" t="s">
        <v>55</v>
      </c>
      <c r="L37" s="171"/>
      <c r="M37" s="171"/>
      <c r="N37" s="171"/>
      <c r="O37" s="172"/>
      <c r="P37" s="83" t="s">
        <v>55</v>
      </c>
      <c r="Q37" s="84">
        <v>1</v>
      </c>
      <c r="R37" s="84">
        <v>6</v>
      </c>
      <c r="S37" s="85" t="s">
        <v>59</v>
      </c>
      <c r="T37" s="153">
        <v>540</v>
      </c>
      <c r="U37" s="127">
        <v>14.5</v>
      </c>
      <c r="V37" s="86"/>
      <c r="W37" s="128"/>
      <c r="X37" s="173"/>
      <c r="Y37" s="174"/>
      <c r="Z37" s="174"/>
      <c r="AA37" s="87">
        <v>0</v>
      </c>
      <c r="AB37" s="88">
        <v>0</v>
      </c>
      <c r="AC37" s="89"/>
      <c r="AD37" s="110">
        <v>155</v>
      </c>
      <c r="AE37" s="115"/>
      <c r="AF37" s="116"/>
    </row>
    <row r="38" spans="1:32" ht="14.25" customHeight="1">
      <c r="A38" s="10"/>
      <c r="B38" s="167" t="s">
        <v>58</v>
      </c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8"/>
      <c r="P38" s="17" t="s">
        <v>58</v>
      </c>
      <c r="Q38" s="16">
        <v>1</v>
      </c>
      <c r="R38" s="16">
        <v>13</v>
      </c>
      <c r="S38" s="15">
        <v>0</v>
      </c>
      <c r="T38" s="152">
        <v>0</v>
      </c>
      <c r="U38" s="125">
        <f>U45+U39</f>
        <v>126.8</v>
      </c>
      <c r="V38" s="125">
        <f>V45+V39</f>
        <v>2</v>
      </c>
      <c r="W38" s="140">
        <f>W45+W39</f>
        <v>2</v>
      </c>
      <c r="X38" s="169"/>
      <c r="Y38" s="170"/>
      <c r="Z38" s="170"/>
      <c r="AA38" s="13">
        <v>11000</v>
      </c>
      <c r="AB38" s="12">
        <v>0</v>
      </c>
      <c r="AC38" s="11"/>
      <c r="AD38" s="109">
        <v>155</v>
      </c>
      <c r="AE38" s="112"/>
      <c r="AF38" s="5"/>
    </row>
    <row r="39" spans="1:32" ht="23.25" customHeight="1">
      <c r="A39" s="10"/>
      <c r="B39" s="167" t="s">
        <v>6</v>
      </c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8"/>
      <c r="P39" s="17" t="s">
        <v>102</v>
      </c>
      <c r="Q39" s="16">
        <v>1</v>
      </c>
      <c r="R39" s="16">
        <v>13</v>
      </c>
      <c r="S39" s="15" t="s">
        <v>5</v>
      </c>
      <c r="T39" s="152">
        <v>0</v>
      </c>
      <c r="U39" s="125">
        <f>U40+U42</f>
        <v>26.8</v>
      </c>
      <c r="V39" s="125">
        <f>V40+V42</f>
        <v>2</v>
      </c>
      <c r="W39" s="140">
        <f>W40+W42</f>
        <v>2</v>
      </c>
      <c r="X39" s="169"/>
      <c r="Y39" s="170"/>
      <c r="Z39" s="170"/>
      <c r="AA39" s="13">
        <v>11000</v>
      </c>
      <c r="AB39" s="12">
        <v>0</v>
      </c>
      <c r="AC39" s="11"/>
      <c r="AD39" s="109">
        <v>155</v>
      </c>
      <c r="AE39" s="112"/>
      <c r="AF39" s="5"/>
    </row>
    <row r="40" spans="1:32" ht="23.25" customHeight="1">
      <c r="A40" s="1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39"/>
      <c r="P40" s="17" t="s">
        <v>3</v>
      </c>
      <c r="Q40" s="16">
        <v>1</v>
      </c>
      <c r="R40" s="16">
        <v>13</v>
      </c>
      <c r="S40" s="143">
        <v>8800000090</v>
      </c>
      <c r="T40" s="152">
        <v>800</v>
      </c>
      <c r="U40" s="125">
        <f>U41</f>
        <v>2</v>
      </c>
      <c r="V40" s="125">
        <f>V41</f>
        <v>2</v>
      </c>
      <c r="W40" s="140">
        <f>W41</f>
        <v>2</v>
      </c>
      <c r="X40" s="159"/>
      <c r="Y40" s="140"/>
      <c r="Z40" s="140"/>
      <c r="AA40" s="13"/>
      <c r="AB40" s="12"/>
      <c r="AC40" s="11"/>
      <c r="AD40" s="109"/>
      <c r="AE40" s="112"/>
      <c r="AF40" s="5"/>
    </row>
    <row r="41" spans="1:32" s="90" customFormat="1" ht="14.25" customHeight="1">
      <c r="A41" s="76"/>
      <c r="B41" s="77"/>
      <c r="C41" s="78"/>
      <c r="D41" s="79"/>
      <c r="E41" s="80"/>
      <c r="F41" s="81"/>
      <c r="G41" s="81"/>
      <c r="H41" s="81"/>
      <c r="I41" s="144"/>
      <c r="J41" s="82"/>
      <c r="K41" s="91"/>
      <c r="L41" s="91"/>
      <c r="M41" s="91"/>
      <c r="N41" s="91"/>
      <c r="O41" s="82"/>
      <c r="P41" s="83" t="s">
        <v>99</v>
      </c>
      <c r="Q41" s="84">
        <v>1</v>
      </c>
      <c r="R41" s="84">
        <v>13</v>
      </c>
      <c r="S41" s="141">
        <v>8800000090</v>
      </c>
      <c r="T41" s="153">
        <v>850</v>
      </c>
      <c r="U41" s="127">
        <v>2</v>
      </c>
      <c r="V41" s="86">
        <v>2</v>
      </c>
      <c r="W41" s="128">
        <v>2</v>
      </c>
      <c r="X41" s="148"/>
      <c r="Y41" s="92"/>
      <c r="Z41" s="92"/>
      <c r="AA41" s="87"/>
      <c r="AB41" s="88"/>
      <c r="AC41" s="89"/>
      <c r="AD41" s="110"/>
      <c r="AE41" s="115"/>
      <c r="AF41" s="116"/>
    </row>
    <row r="42" spans="1:32" ht="18.600000000000001" customHeight="1">
      <c r="A42" s="10"/>
      <c r="B42" s="167" t="s">
        <v>57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8"/>
      <c r="P42" s="17" t="s">
        <v>57</v>
      </c>
      <c r="Q42" s="16">
        <v>1</v>
      </c>
      <c r="R42" s="16">
        <v>13</v>
      </c>
      <c r="S42" s="15" t="s">
        <v>54</v>
      </c>
      <c r="T42" s="152">
        <v>0</v>
      </c>
      <c r="U42" s="125">
        <f t="shared" ref="U42:W43" si="4">U43</f>
        <v>24.8</v>
      </c>
      <c r="V42" s="14">
        <f t="shared" si="4"/>
        <v>0</v>
      </c>
      <c r="W42" s="126">
        <f t="shared" si="4"/>
        <v>0</v>
      </c>
      <c r="X42" s="169"/>
      <c r="Y42" s="170"/>
      <c r="Z42" s="170"/>
      <c r="AA42" s="13">
        <v>0</v>
      </c>
      <c r="AB42" s="12">
        <v>0</v>
      </c>
      <c r="AC42" s="11"/>
      <c r="AD42" s="109">
        <v>155</v>
      </c>
      <c r="AE42" s="112"/>
      <c r="AF42" s="5"/>
    </row>
    <row r="43" spans="1:32" ht="14.25" customHeight="1">
      <c r="A43" s="10"/>
      <c r="B43" s="27"/>
      <c r="C43" s="26"/>
      <c r="D43" s="25"/>
      <c r="E43" s="24"/>
      <c r="F43" s="23"/>
      <c r="G43" s="23"/>
      <c r="H43" s="23"/>
      <c r="I43" s="28"/>
      <c r="J43" s="167" t="s">
        <v>56</v>
      </c>
      <c r="K43" s="167"/>
      <c r="L43" s="167"/>
      <c r="M43" s="167"/>
      <c r="N43" s="167"/>
      <c r="O43" s="168"/>
      <c r="P43" s="17" t="s">
        <v>56</v>
      </c>
      <c r="Q43" s="16">
        <v>1</v>
      </c>
      <c r="R43" s="16">
        <v>13</v>
      </c>
      <c r="S43" s="15" t="s">
        <v>54</v>
      </c>
      <c r="T43" s="152">
        <v>500</v>
      </c>
      <c r="U43" s="125">
        <f t="shared" si="4"/>
        <v>24.8</v>
      </c>
      <c r="V43" s="14">
        <f t="shared" si="4"/>
        <v>0</v>
      </c>
      <c r="W43" s="126">
        <f t="shared" si="4"/>
        <v>0</v>
      </c>
      <c r="X43" s="169"/>
      <c r="Y43" s="170"/>
      <c r="Z43" s="170"/>
      <c r="AA43" s="13">
        <v>0</v>
      </c>
      <c r="AB43" s="12">
        <v>0</v>
      </c>
      <c r="AC43" s="11"/>
      <c r="AD43" s="109">
        <v>155</v>
      </c>
      <c r="AE43" s="112"/>
      <c r="AF43" s="5"/>
    </row>
    <row r="44" spans="1:32" s="90" customFormat="1" ht="14.25" customHeight="1">
      <c r="A44" s="76"/>
      <c r="B44" s="77"/>
      <c r="C44" s="78"/>
      <c r="D44" s="79"/>
      <c r="E44" s="80"/>
      <c r="F44" s="81"/>
      <c r="G44" s="81"/>
      <c r="H44" s="81"/>
      <c r="I44" s="81"/>
      <c r="J44" s="82"/>
      <c r="K44" s="171" t="s">
        <v>55</v>
      </c>
      <c r="L44" s="171"/>
      <c r="M44" s="171"/>
      <c r="N44" s="171"/>
      <c r="O44" s="172"/>
      <c r="P44" s="83" t="s">
        <v>55</v>
      </c>
      <c r="Q44" s="84">
        <v>1</v>
      </c>
      <c r="R44" s="84">
        <v>13</v>
      </c>
      <c r="S44" s="141" t="s">
        <v>54</v>
      </c>
      <c r="T44" s="153">
        <v>540</v>
      </c>
      <c r="U44" s="127">
        <v>24.8</v>
      </c>
      <c r="V44" s="86"/>
      <c r="W44" s="128"/>
      <c r="X44" s="173"/>
      <c r="Y44" s="174"/>
      <c r="Z44" s="174"/>
      <c r="AA44" s="87">
        <v>0</v>
      </c>
      <c r="AB44" s="88">
        <v>0</v>
      </c>
      <c r="AC44" s="89"/>
      <c r="AD44" s="110">
        <v>155</v>
      </c>
      <c r="AE44" s="115"/>
      <c r="AF44" s="116"/>
    </row>
    <row r="45" spans="1:32" ht="14.25" customHeight="1">
      <c r="A45" s="10"/>
      <c r="B45" s="165" t="s">
        <v>53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6"/>
      <c r="P45" s="100" t="s">
        <v>92</v>
      </c>
      <c r="Q45" s="93">
        <v>1</v>
      </c>
      <c r="R45" s="93">
        <v>13</v>
      </c>
      <c r="S45" s="142">
        <v>8900000150</v>
      </c>
      <c r="T45" s="155"/>
      <c r="U45" s="132">
        <f>U46</f>
        <v>100</v>
      </c>
      <c r="V45" s="95"/>
      <c r="W45" s="133"/>
      <c r="X45" s="175"/>
      <c r="Y45" s="176"/>
      <c r="Z45" s="176"/>
      <c r="AA45" s="13">
        <v>0</v>
      </c>
      <c r="AB45" s="12">
        <v>0</v>
      </c>
      <c r="AC45" s="11"/>
      <c r="AD45" s="109">
        <v>155</v>
      </c>
      <c r="AE45" s="112"/>
      <c r="AF45" s="5"/>
    </row>
    <row r="46" spans="1:32" ht="14.25" customHeight="1">
      <c r="A46" s="10"/>
      <c r="B46" s="167" t="s">
        <v>52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8"/>
      <c r="P46" s="17" t="s">
        <v>16</v>
      </c>
      <c r="Q46" s="93">
        <v>1</v>
      </c>
      <c r="R46" s="93">
        <v>13</v>
      </c>
      <c r="S46" s="142">
        <v>8900000150</v>
      </c>
      <c r="T46" s="155">
        <v>200</v>
      </c>
      <c r="U46" s="132">
        <f>U47</f>
        <v>100</v>
      </c>
      <c r="V46" s="95"/>
      <c r="W46" s="133"/>
      <c r="X46" s="169"/>
      <c r="Y46" s="170"/>
      <c r="Z46" s="170"/>
      <c r="AA46" s="13">
        <v>0</v>
      </c>
      <c r="AB46" s="12">
        <v>0</v>
      </c>
      <c r="AC46" s="11"/>
      <c r="AD46" s="109">
        <v>155</v>
      </c>
      <c r="AE46" s="112"/>
      <c r="AF46" s="5"/>
    </row>
    <row r="47" spans="1:32" ht="23.25" customHeight="1">
      <c r="A47" s="10"/>
      <c r="B47" s="167" t="s">
        <v>51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8"/>
      <c r="P47" s="83" t="s">
        <v>15</v>
      </c>
      <c r="Q47" s="84">
        <v>1</v>
      </c>
      <c r="R47" s="84">
        <v>13</v>
      </c>
      <c r="S47" s="141">
        <v>8900000150</v>
      </c>
      <c r="T47" s="153">
        <v>240</v>
      </c>
      <c r="U47" s="127">
        <v>100</v>
      </c>
      <c r="V47" s="95"/>
      <c r="W47" s="133"/>
      <c r="X47" s="169"/>
      <c r="Y47" s="170"/>
      <c r="Z47" s="170"/>
      <c r="AA47" s="13">
        <v>0</v>
      </c>
      <c r="AB47" s="12">
        <v>0</v>
      </c>
      <c r="AC47" s="11"/>
      <c r="AD47" s="109">
        <v>155</v>
      </c>
      <c r="AE47" s="112"/>
      <c r="AF47" s="5"/>
    </row>
    <row r="48" spans="1:32" ht="40.9" customHeight="1">
      <c r="A48" s="10"/>
      <c r="B48" s="167" t="s">
        <v>48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8"/>
      <c r="P48" s="32" t="s">
        <v>53</v>
      </c>
      <c r="Q48" s="31">
        <v>2</v>
      </c>
      <c r="R48" s="31">
        <v>0</v>
      </c>
      <c r="S48" s="30">
        <v>0</v>
      </c>
      <c r="T48" s="151">
        <v>0</v>
      </c>
      <c r="U48" s="123">
        <f t="shared" ref="U48:W50" si="5">U49</f>
        <v>79.399999999999991</v>
      </c>
      <c r="V48" s="123">
        <f t="shared" si="5"/>
        <v>79.399999999999991</v>
      </c>
      <c r="W48" s="147">
        <f t="shared" si="5"/>
        <v>79.399999999999991</v>
      </c>
      <c r="X48" s="169"/>
      <c r="Y48" s="170"/>
      <c r="Z48" s="170"/>
      <c r="AA48" s="13">
        <v>0</v>
      </c>
      <c r="AB48" s="12">
        <v>0</v>
      </c>
      <c r="AC48" s="11"/>
      <c r="AD48" s="109">
        <v>155</v>
      </c>
      <c r="AE48" s="112"/>
      <c r="AF48" s="5"/>
    </row>
    <row r="49" spans="1:32" ht="41.45" customHeight="1">
      <c r="A49" s="10"/>
      <c r="B49" s="27"/>
      <c r="C49" s="26"/>
      <c r="D49" s="25"/>
      <c r="E49" s="24"/>
      <c r="F49" s="23"/>
      <c r="G49" s="23"/>
      <c r="H49" s="23"/>
      <c r="I49" s="28"/>
      <c r="J49" s="167" t="s">
        <v>9</v>
      </c>
      <c r="K49" s="167"/>
      <c r="L49" s="167"/>
      <c r="M49" s="167"/>
      <c r="N49" s="167"/>
      <c r="O49" s="168"/>
      <c r="P49" s="17" t="s">
        <v>52</v>
      </c>
      <c r="Q49" s="16">
        <v>2</v>
      </c>
      <c r="R49" s="16">
        <v>3</v>
      </c>
      <c r="S49" s="15">
        <v>0</v>
      </c>
      <c r="T49" s="152">
        <v>0</v>
      </c>
      <c r="U49" s="125">
        <f t="shared" si="5"/>
        <v>79.399999999999991</v>
      </c>
      <c r="V49" s="125">
        <f t="shared" si="5"/>
        <v>79.399999999999991</v>
      </c>
      <c r="W49" s="140">
        <f t="shared" si="5"/>
        <v>79.399999999999991</v>
      </c>
      <c r="X49" s="169"/>
      <c r="Y49" s="170"/>
      <c r="Z49" s="170"/>
      <c r="AA49" s="13">
        <v>0</v>
      </c>
      <c r="AB49" s="12">
        <v>0</v>
      </c>
      <c r="AC49" s="11"/>
      <c r="AD49" s="109">
        <v>155</v>
      </c>
      <c r="AE49" s="112"/>
      <c r="AF49" s="5"/>
    </row>
    <row r="50" spans="1:32" s="90" customFormat="1" ht="23.25" customHeight="1">
      <c r="A50" s="76"/>
      <c r="B50" s="77"/>
      <c r="C50" s="78"/>
      <c r="D50" s="79"/>
      <c r="E50" s="80"/>
      <c r="F50" s="81"/>
      <c r="G50" s="81"/>
      <c r="H50" s="81"/>
      <c r="I50" s="81"/>
      <c r="J50" s="82"/>
      <c r="K50" s="171" t="s">
        <v>47</v>
      </c>
      <c r="L50" s="171"/>
      <c r="M50" s="171"/>
      <c r="N50" s="171"/>
      <c r="O50" s="172"/>
      <c r="P50" s="17" t="s">
        <v>50</v>
      </c>
      <c r="Q50" s="16">
        <v>2</v>
      </c>
      <c r="R50" s="16">
        <v>3</v>
      </c>
      <c r="S50" s="15" t="s">
        <v>49</v>
      </c>
      <c r="T50" s="152">
        <v>0</v>
      </c>
      <c r="U50" s="125">
        <f t="shared" si="5"/>
        <v>79.399999999999991</v>
      </c>
      <c r="V50" s="125">
        <f t="shared" si="5"/>
        <v>79.399999999999991</v>
      </c>
      <c r="W50" s="140">
        <f t="shared" si="5"/>
        <v>79.399999999999991</v>
      </c>
      <c r="X50" s="173"/>
      <c r="Y50" s="174"/>
      <c r="Z50" s="174"/>
      <c r="AA50" s="87">
        <v>0</v>
      </c>
      <c r="AB50" s="88">
        <v>0</v>
      </c>
      <c r="AC50" s="89"/>
      <c r="AD50" s="110">
        <v>155</v>
      </c>
      <c r="AE50" s="115"/>
      <c r="AF50" s="116"/>
    </row>
    <row r="51" spans="1:32" ht="23.25" customHeight="1">
      <c r="A51" s="10"/>
      <c r="B51" s="27"/>
      <c r="C51" s="26"/>
      <c r="D51" s="25"/>
      <c r="E51" s="24"/>
      <c r="F51" s="23"/>
      <c r="G51" s="23"/>
      <c r="H51" s="23"/>
      <c r="I51" s="28"/>
      <c r="J51" s="167" t="s">
        <v>16</v>
      </c>
      <c r="K51" s="167"/>
      <c r="L51" s="167"/>
      <c r="M51" s="167"/>
      <c r="N51" s="167"/>
      <c r="O51" s="168"/>
      <c r="P51" s="17" t="s">
        <v>48</v>
      </c>
      <c r="Q51" s="16">
        <v>2</v>
      </c>
      <c r="R51" s="16">
        <v>3</v>
      </c>
      <c r="S51" s="15" t="s">
        <v>46</v>
      </c>
      <c r="T51" s="152">
        <v>0</v>
      </c>
      <c r="U51" s="125">
        <f>U52+U54</f>
        <v>79.399999999999991</v>
      </c>
      <c r="V51" s="125">
        <f>V52+V54</f>
        <v>79.399999999999991</v>
      </c>
      <c r="W51" s="140">
        <f>W52+W54</f>
        <v>79.399999999999991</v>
      </c>
      <c r="X51" s="169"/>
      <c r="Y51" s="170"/>
      <c r="Z51" s="170"/>
      <c r="AA51" s="13">
        <v>0</v>
      </c>
      <c r="AB51" s="12">
        <v>0</v>
      </c>
      <c r="AC51" s="11"/>
      <c r="AD51" s="109">
        <v>155</v>
      </c>
      <c r="AE51" s="112"/>
      <c r="AF51" s="5"/>
    </row>
    <row r="52" spans="1:32" s="90" customFormat="1" ht="34.5" customHeight="1">
      <c r="A52" s="76"/>
      <c r="B52" s="77"/>
      <c r="C52" s="78"/>
      <c r="D52" s="79"/>
      <c r="E52" s="80"/>
      <c r="F52" s="81"/>
      <c r="G52" s="81"/>
      <c r="H52" s="81"/>
      <c r="I52" s="81"/>
      <c r="J52" s="82"/>
      <c r="K52" s="171" t="s">
        <v>15</v>
      </c>
      <c r="L52" s="171"/>
      <c r="M52" s="171"/>
      <c r="N52" s="171"/>
      <c r="O52" s="172"/>
      <c r="P52" s="17" t="s">
        <v>9</v>
      </c>
      <c r="Q52" s="16">
        <v>2</v>
      </c>
      <c r="R52" s="16">
        <v>3</v>
      </c>
      <c r="S52" s="15" t="s">
        <v>46</v>
      </c>
      <c r="T52" s="152">
        <v>100</v>
      </c>
      <c r="U52" s="125">
        <f>U53</f>
        <v>78.599999999999994</v>
      </c>
      <c r="V52" s="125">
        <f>V53</f>
        <v>78.599999999999994</v>
      </c>
      <c r="W52" s="140">
        <f>W53</f>
        <v>78.599999999999994</v>
      </c>
      <c r="X52" s="173"/>
      <c r="Y52" s="174"/>
      <c r="Z52" s="174"/>
      <c r="AA52" s="87">
        <v>0</v>
      </c>
      <c r="AB52" s="88">
        <v>0</v>
      </c>
      <c r="AC52" s="89"/>
      <c r="AD52" s="110">
        <v>155</v>
      </c>
      <c r="AE52" s="115"/>
      <c r="AF52" s="116"/>
    </row>
    <row r="53" spans="1:32" ht="24.75" customHeight="1">
      <c r="A53" s="10"/>
      <c r="B53" s="165" t="s">
        <v>45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6"/>
      <c r="P53" s="83" t="s">
        <v>47</v>
      </c>
      <c r="Q53" s="84">
        <v>2</v>
      </c>
      <c r="R53" s="84">
        <v>3</v>
      </c>
      <c r="S53" s="85" t="s">
        <v>46</v>
      </c>
      <c r="T53" s="153">
        <v>120</v>
      </c>
      <c r="U53" s="127">
        <v>78.599999999999994</v>
      </c>
      <c r="V53" s="127">
        <v>78.599999999999994</v>
      </c>
      <c r="W53" s="92">
        <v>78.599999999999994</v>
      </c>
      <c r="X53" s="175"/>
      <c r="Y53" s="176"/>
      <c r="Z53" s="176"/>
      <c r="AA53" s="13">
        <v>2000</v>
      </c>
      <c r="AB53" s="12">
        <v>0</v>
      </c>
      <c r="AC53" s="11"/>
      <c r="AD53" s="109">
        <v>155</v>
      </c>
      <c r="AE53" s="112"/>
      <c r="AF53" s="5"/>
    </row>
    <row r="54" spans="1:32" ht="34.5" customHeight="1">
      <c r="A54" s="10"/>
      <c r="B54" s="167" t="s">
        <v>44</v>
      </c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8"/>
      <c r="P54" s="17" t="s">
        <v>16</v>
      </c>
      <c r="Q54" s="16">
        <v>2</v>
      </c>
      <c r="R54" s="16">
        <v>3</v>
      </c>
      <c r="S54" s="15" t="s">
        <v>46</v>
      </c>
      <c r="T54" s="152">
        <v>200</v>
      </c>
      <c r="U54" s="125">
        <f>U55</f>
        <v>0.8</v>
      </c>
      <c r="V54" s="125">
        <f>V55</f>
        <v>0.8</v>
      </c>
      <c r="W54" s="140">
        <f>W55</f>
        <v>0.8</v>
      </c>
      <c r="X54" s="169"/>
      <c r="Y54" s="170"/>
      <c r="Z54" s="170"/>
      <c r="AA54" s="13">
        <v>1000</v>
      </c>
      <c r="AB54" s="12">
        <v>0</v>
      </c>
      <c r="AC54" s="11"/>
      <c r="AD54" s="109">
        <v>155</v>
      </c>
      <c r="AE54" s="112"/>
      <c r="AF54" s="5"/>
    </row>
    <row r="55" spans="1:32" ht="34.5" customHeight="1">
      <c r="A55" s="10"/>
      <c r="B55" s="167" t="s">
        <v>43</v>
      </c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8"/>
      <c r="P55" s="83" t="s">
        <v>15</v>
      </c>
      <c r="Q55" s="84">
        <v>2</v>
      </c>
      <c r="R55" s="84">
        <v>3</v>
      </c>
      <c r="S55" s="85" t="s">
        <v>46</v>
      </c>
      <c r="T55" s="153">
        <v>240</v>
      </c>
      <c r="U55" s="127">
        <v>0.8</v>
      </c>
      <c r="V55" s="127">
        <v>0.8</v>
      </c>
      <c r="W55" s="92">
        <v>0.8</v>
      </c>
      <c r="X55" s="169"/>
      <c r="Y55" s="170"/>
      <c r="Z55" s="170"/>
      <c r="AA55" s="13">
        <v>1000</v>
      </c>
      <c r="AB55" s="12">
        <v>0</v>
      </c>
      <c r="AC55" s="11"/>
      <c r="AD55" s="109">
        <v>155</v>
      </c>
      <c r="AE55" s="112"/>
      <c r="AF55" s="5"/>
    </row>
    <row r="56" spans="1:32" ht="20.45" customHeight="1">
      <c r="A56" s="10"/>
      <c r="B56" s="167" t="s">
        <v>41</v>
      </c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8"/>
      <c r="P56" s="32" t="s">
        <v>45</v>
      </c>
      <c r="Q56" s="31">
        <v>3</v>
      </c>
      <c r="R56" s="31">
        <v>0</v>
      </c>
      <c r="S56" s="30">
        <v>0</v>
      </c>
      <c r="T56" s="151">
        <v>0</v>
      </c>
      <c r="U56" s="123">
        <f>U57+U62</f>
        <v>2</v>
      </c>
      <c r="V56" s="29">
        <f>V57+V62</f>
        <v>0</v>
      </c>
      <c r="W56" s="124">
        <f>W57+W62</f>
        <v>0</v>
      </c>
      <c r="X56" s="169"/>
      <c r="Y56" s="170"/>
      <c r="Z56" s="170"/>
      <c r="AA56" s="13">
        <v>1000</v>
      </c>
      <c r="AB56" s="12">
        <v>0</v>
      </c>
      <c r="AC56" s="11"/>
      <c r="AD56" s="109">
        <v>155</v>
      </c>
      <c r="AE56" s="112"/>
      <c r="AF56" s="5"/>
    </row>
    <row r="57" spans="1:32" ht="23.25" customHeight="1">
      <c r="A57" s="10"/>
      <c r="B57" s="27"/>
      <c r="C57" s="26"/>
      <c r="D57" s="25"/>
      <c r="E57" s="24"/>
      <c r="F57" s="23"/>
      <c r="G57" s="23"/>
      <c r="H57" s="23"/>
      <c r="I57" s="28"/>
      <c r="J57" s="167" t="s">
        <v>16</v>
      </c>
      <c r="K57" s="167"/>
      <c r="L57" s="167"/>
      <c r="M57" s="167"/>
      <c r="N57" s="167"/>
      <c r="O57" s="168"/>
      <c r="P57" s="17" t="s">
        <v>44</v>
      </c>
      <c r="Q57" s="16">
        <v>3</v>
      </c>
      <c r="R57" s="16">
        <v>9</v>
      </c>
      <c r="S57" s="15">
        <v>0</v>
      </c>
      <c r="T57" s="152">
        <v>0</v>
      </c>
      <c r="U57" s="125">
        <f t="shared" ref="U57:W58" si="6">U58</f>
        <v>1</v>
      </c>
      <c r="V57" s="14">
        <f t="shared" si="6"/>
        <v>0</v>
      </c>
      <c r="W57" s="126">
        <f t="shared" si="6"/>
        <v>0</v>
      </c>
      <c r="X57" s="169"/>
      <c r="Y57" s="170"/>
      <c r="Z57" s="170"/>
      <c r="AA57" s="13">
        <v>1000</v>
      </c>
      <c r="AB57" s="12">
        <v>0</v>
      </c>
      <c r="AC57" s="11"/>
      <c r="AD57" s="109">
        <v>155</v>
      </c>
      <c r="AE57" s="112"/>
      <c r="AF57" s="5"/>
    </row>
    <row r="58" spans="1:32" s="90" customFormat="1" ht="27.6" customHeight="1">
      <c r="A58" s="76"/>
      <c r="B58" s="77"/>
      <c r="C58" s="78"/>
      <c r="D58" s="79"/>
      <c r="E58" s="80"/>
      <c r="F58" s="81"/>
      <c r="G58" s="81"/>
      <c r="H58" s="81"/>
      <c r="I58" s="81"/>
      <c r="J58" s="82"/>
      <c r="K58" s="171" t="s">
        <v>15</v>
      </c>
      <c r="L58" s="171"/>
      <c r="M58" s="171"/>
      <c r="N58" s="171"/>
      <c r="O58" s="172"/>
      <c r="P58" s="96" t="s">
        <v>44</v>
      </c>
      <c r="Q58" s="16">
        <v>3</v>
      </c>
      <c r="R58" s="16">
        <v>9</v>
      </c>
      <c r="S58" s="15" t="s">
        <v>42</v>
      </c>
      <c r="T58" s="152">
        <v>0</v>
      </c>
      <c r="U58" s="125">
        <f t="shared" si="6"/>
        <v>1</v>
      </c>
      <c r="V58" s="14">
        <f t="shared" si="6"/>
        <v>0</v>
      </c>
      <c r="W58" s="126">
        <f t="shared" si="6"/>
        <v>0</v>
      </c>
      <c r="X58" s="173"/>
      <c r="Y58" s="174"/>
      <c r="Z58" s="174"/>
      <c r="AA58" s="87">
        <v>1000</v>
      </c>
      <c r="AB58" s="88">
        <v>0</v>
      </c>
      <c r="AC58" s="89"/>
      <c r="AD58" s="110">
        <v>155</v>
      </c>
      <c r="AE58" s="115"/>
      <c r="AF58" s="116"/>
    </row>
    <row r="59" spans="1:32" ht="34.5" customHeight="1">
      <c r="A59" s="10"/>
      <c r="B59" s="167" t="s">
        <v>40</v>
      </c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8"/>
      <c r="P59" s="97" t="s">
        <v>85</v>
      </c>
      <c r="Q59" s="16">
        <v>3</v>
      </c>
      <c r="R59" s="16">
        <v>9</v>
      </c>
      <c r="S59" s="99">
        <v>8500039020</v>
      </c>
      <c r="T59" s="152">
        <v>0</v>
      </c>
      <c r="U59" s="125">
        <f>U61</f>
        <v>1</v>
      </c>
      <c r="V59" s="14">
        <f>V61</f>
        <v>0</v>
      </c>
      <c r="W59" s="126">
        <f>W61</f>
        <v>0</v>
      </c>
      <c r="X59" s="169"/>
      <c r="Y59" s="170"/>
      <c r="Z59" s="170"/>
      <c r="AA59" s="13">
        <v>1000</v>
      </c>
      <c r="AB59" s="12">
        <v>0</v>
      </c>
      <c r="AC59" s="11"/>
      <c r="AD59" s="109">
        <v>155</v>
      </c>
      <c r="AE59" s="112"/>
      <c r="AF59" s="5"/>
    </row>
    <row r="60" spans="1:32" ht="23.25" customHeight="1">
      <c r="A60" s="10"/>
      <c r="B60" s="167" t="s">
        <v>6</v>
      </c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8"/>
      <c r="P60" s="17" t="s">
        <v>16</v>
      </c>
      <c r="Q60" s="16">
        <v>3</v>
      </c>
      <c r="R60" s="16">
        <v>9</v>
      </c>
      <c r="S60" s="99">
        <v>8500039020</v>
      </c>
      <c r="T60" s="152">
        <v>200</v>
      </c>
      <c r="U60" s="125">
        <f>U61</f>
        <v>1</v>
      </c>
      <c r="V60" s="14">
        <v>0</v>
      </c>
      <c r="W60" s="126">
        <v>0</v>
      </c>
      <c r="X60" s="169"/>
      <c r="Y60" s="170"/>
      <c r="Z60" s="170"/>
      <c r="AA60" s="13">
        <v>1000</v>
      </c>
      <c r="AB60" s="12">
        <v>0</v>
      </c>
      <c r="AC60" s="11"/>
      <c r="AD60" s="109">
        <v>155</v>
      </c>
      <c r="AE60" s="112"/>
      <c r="AF60" s="5"/>
    </row>
    <row r="61" spans="1:32" ht="23.25" customHeight="1">
      <c r="A61" s="10"/>
      <c r="B61" s="167" t="s">
        <v>39</v>
      </c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8"/>
      <c r="P61" s="83" t="s">
        <v>15</v>
      </c>
      <c r="Q61" s="84">
        <v>3</v>
      </c>
      <c r="R61" s="84">
        <v>9</v>
      </c>
      <c r="S61" s="98">
        <v>8500039020</v>
      </c>
      <c r="T61" s="153">
        <v>240</v>
      </c>
      <c r="U61" s="127">
        <v>1</v>
      </c>
      <c r="V61" s="86">
        <v>0</v>
      </c>
      <c r="W61" s="128">
        <v>0</v>
      </c>
      <c r="X61" s="169"/>
      <c r="Y61" s="170"/>
      <c r="Z61" s="170"/>
      <c r="AA61" s="13">
        <v>1000</v>
      </c>
      <c r="AB61" s="12">
        <v>0</v>
      </c>
      <c r="AC61" s="11"/>
      <c r="AD61" s="109">
        <v>155</v>
      </c>
      <c r="AE61" s="112"/>
      <c r="AF61" s="5"/>
    </row>
    <row r="62" spans="1:32" ht="23.25" customHeight="1">
      <c r="A62" s="10"/>
      <c r="B62" s="27"/>
      <c r="C62" s="26"/>
      <c r="D62" s="25"/>
      <c r="E62" s="24"/>
      <c r="F62" s="23"/>
      <c r="G62" s="23"/>
      <c r="H62" s="23"/>
      <c r="I62" s="28"/>
      <c r="J62" s="167" t="s">
        <v>16</v>
      </c>
      <c r="K62" s="167"/>
      <c r="L62" s="167"/>
      <c r="M62" s="167"/>
      <c r="N62" s="167"/>
      <c r="O62" s="168"/>
      <c r="P62" s="17" t="s">
        <v>40</v>
      </c>
      <c r="Q62" s="16">
        <v>3</v>
      </c>
      <c r="R62" s="16">
        <v>14</v>
      </c>
      <c r="S62" s="15">
        <v>0</v>
      </c>
      <c r="T62" s="152">
        <v>0</v>
      </c>
      <c r="U62" s="125">
        <f>U63</f>
        <v>1</v>
      </c>
      <c r="V62" s="14">
        <f>V63</f>
        <v>0</v>
      </c>
      <c r="W62" s="126">
        <f>W63</f>
        <v>0</v>
      </c>
      <c r="X62" s="169"/>
      <c r="Y62" s="170"/>
      <c r="Z62" s="170"/>
      <c r="AA62" s="13">
        <v>1000</v>
      </c>
      <c r="AB62" s="12">
        <v>0</v>
      </c>
      <c r="AC62" s="11"/>
      <c r="AD62" s="109">
        <v>155</v>
      </c>
      <c r="AE62" s="112"/>
      <c r="AF62" s="5"/>
    </row>
    <row r="63" spans="1:32" s="90" customFormat="1" ht="29.45" customHeight="1">
      <c r="A63" s="76"/>
      <c r="B63" s="77"/>
      <c r="C63" s="78"/>
      <c r="D63" s="79"/>
      <c r="E63" s="80"/>
      <c r="F63" s="81"/>
      <c r="G63" s="81"/>
      <c r="H63" s="81"/>
      <c r="I63" s="81"/>
      <c r="J63" s="82"/>
      <c r="K63" s="171" t="s">
        <v>15</v>
      </c>
      <c r="L63" s="171"/>
      <c r="M63" s="171"/>
      <c r="N63" s="171"/>
      <c r="O63" s="172"/>
      <c r="P63" s="17" t="s">
        <v>102</v>
      </c>
      <c r="Q63" s="16">
        <v>3</v>
      </c>
      <c r="R63" s="16">
        <v>14</v>
      </c>
      <c r="S63" s="15" t="s">
        <v>5</v>
      </c>
      <c r="T63" s="152">
        <v>0</v>
      </c>
      <c r="U63" s="125">
        <f>U64</f>
        <v>1</v>
      </c>
      <c r="V63" s="14">
        <f t="shared" ref="V63:W65" si="7">V64</f>
        <v>0</v>
      </c>
      <c r="W63" s="126">
        <f t="shared" si="7"/>
        <v>0</v>
      </c>
      <c r="X63" s="173"/>
      <c r="Y63" s="174"/>
      <c r="Z63" s="174"/>
      <c r="AA63" s="87">
        <v>1000</v>
      </c>
      <c r="AB63" s="88">
        <v>0</v>
      </c>
      <c r="AC63" s="89"/>
      <c r="AD63" s="110">
        <v>155</v>
      </c>
      <c r="AE63" s="115"/>
      <c r="AF63" s="116"/>
    </row>
    <row r="64" spans="1:32" ht="14.25" customHeight="1">
      <c r="A64" s="10"/>
      <c r="B64" s="165" t="s">
        <v>37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6"/>
      <c r="P64" s="17" t="s">
        <v>39</v>
      </c>
      <c r="Q64" s="16">
        <v>3</v>
      </c>
      <c r="R64" s="16">
        <v>14</v>
      </c>
      <c r="S64" s="15" t="s">
        <v>38</v>
      </c>
      <c r="T64" s="152">
        <v>0</v>
      </c>
      <c r="U64" s="125">
        <f>U65</f>
        <v>1</v>
      </c>
      <c r="V64" s="14">
        <f t="shared" si="7"/>
        <v>0</v>
      </c>
      <c r="W64" s="126">
        <f t="shared" si="7"/>
        <v>0</v>
      </c>
      <c r="X64" s="175"/>
      <c r="Y64" s="176"/>
      <c r="Z64" s="176"/>
      <c r="AA64" s="13">
        <v>434100</v>
      </c>
      <c r="AB64" s="12">
        <v>0</v>
      </c>
      <c r="AC64" s="11"/>
      <c r="AD64" s="109">
        <v>155</v>
      </c>
      <c r="AE64" s="112"/>
      <c r="AF64" s="5"/>
    </row>
    <row r="65" spans="1:32" ht="14.25" customHeight="1">
      <c r="A65" s="10"/>
      <c r="B65" s="167" t="s">
        <v>36</v>
      </c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8"/>
      <c r="P65" s="17" t="s">
        <v>16</v>
      </c>
      <c r="Q65" s="16">
        <v>3</v>
      </c>
      <c r="R65" s="16">
        <v>14</v>
      </c>
      <c r="S65" s="15" t="s">
        <v>38</v>
      </c>
      <c r="T65" s="152">
        <v>200</v>
      </c>
      <c r="U65" s="125">
        <f>U66</f>
        <v>1</v>
      </c>
      <c r="V65" s="14">
        <f t="shared" si="7"/>
        <v>0</v>
      </c>
      <c r="W65" s="126">
        <f t="shared" si="7"/>
        <v>0</v>
      </c>
      <c r="X65" s="169"/>
      <c r="Y65" s="170"/>
      <c r="Z65" s="170"/>
      <c r="AA65" s="13">
        <v>432100</v>
      </c>
      <c r="AB65" s="12">
        <v>0</v>
      </c>
      <c r="AC65" s="11"/>
      <c r="AD65" s="109">
        <v>155</v>
      </c>
      <c r="AE65" s="112"/>
      <c r="AF65" s="5"/>
    </row>
    <row r="66" spans="1:32" ht="23.25" customHeight="1">
      <c r="A66" s="10"/>
      <c r="B66" s="167" t="s">
        <v>35</v>
      </c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8"/>
      <c r="P66" s="83" t="s">
        <v>15</v>
      </c>
      <c r="Q66" s="84">
        <v>3</v>
      </c>
      <c r="R66" s="84">
        <v>14</v>
      </c>
      <c r="S66" s="85" t="s">
        <v>38</v>
      </c>
      <c r="T66" s="153">
        <v>240</v>
      </c>
      <c r="U66" s="127">
        <v>1</v>
      </c>
      <c r="V66" s="86">
        <v>0</v>
      </c>
      <c r="W66" s="128">
        <v>0</v>
      </c>
      <c r="X66" s="169"/>
      <c r="Y66" s="170"/>
      <c r="Z66" s="170"/>
      <c r="AA66" s="13">
        <v>432100</v>
      </c>
      <c r="AB66" s="12">
        <v>0</v>
      </c>
      <c r="AC66" s="11"/>
      <c r="AD66" s="109">
        <v>155</v>
      </c>
      <c r="AE66" s="112"/>
      <c r="AF66" s="5"/>
    </row>
    <row r="67" spans="1:32" ht="23.25" customHeight="1">
      <c r="A67" s="10"/>
      <c r="B67" s="167" t="s">
        <v>33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8"/>
      <c r="P67" s="32" t="s">
        <v>37</v>
      </c>
      <c r="Q67" s="31">
        <v>4</v>
      </c>
      <c r="R67" s="31">
        <v>0</v>
      </c>
      <c r="S67" s="30">
        <v>0</v>
      </c>
      <c r="T67" s="151">
        <v>0</v>
      </c>
      <c r="U67" s="123">
        <f>U68</f>
        <v>4440.84</v>
      </c>
      <c r="V67" s="29">
        <f>V68</f>
        <v>1753.6</v>
      </c>
      <c r="W67" s="124">
        <f>W68</f>
        <v>1677.8000000000002</v>
      </c>
      <c r="X67" s="169"/>
      <c r="Y67" s="170"/>
      <c r="Z67" s="170"/>
      <c r="AA67" s="13">
        <v>232100</v>
      </c>
      <c r="AB67" s="12">
        <v>0</v>
      </c>
      <c r="AC67" s="11"/>
      <c r="AD67" s="109">
        <v>155</v>
      </c>
      <c r="AE67" s="112"/>
      <c r="AF67" s="5"/>
    </row>
    <row r="68" spans="1:32" ht="23.25" customHeight="1">
      <c r="A68" s="10"/>
      <c r="B68" s="27"/>
      <c r="C68" s="26"/>
      <c r="D68" s="25"/>
      <c r="E68" s="24"/>
      <c r="F68" s="23"/>
      <c r="G68" s="23"/>
      <c r="H68" s="23"/>
      <c r="I68" s="28"/>
      <c r="J68" s="167" t="s">
        <v>16</v>
      </c>
      <c r="K68" s="167"/>
      <c r="L68" s="167"/>
      <c r="M68" s="167"/>
      <c r="N68" s="167"/>
      <c r="O68" s="168"/>
      <c r="P68" s="17" t="s">
        <v>36</v>
      </c>
      <c r="Q68" s="16">
        <v>4</v>
      </c>
      <c r="R68" s="16">
        <v>9</v>
      </c>
      <c r="S68" s="15">
        <v>0</v>
      </c>
      <c r="T68" s="152">
        <v>0</v>
      </c>
      <c r="U68" s="125">
        <f>U71+U69</f>
        <v>4440.84</v>
      </c>
      <c r="V68" s="14">
        <f>V71</f>
        <v>1753.6</v>
      </c>
      <c r="W68" s="126">
        <f>W71</f>
        <v>1677.8000000000002</v>
      </c>
      <c r="X68" s="169"/>
      <c r="Y68" s="170"/>
      <c r="Z68" s="170"/>
      <c r="AA68" s="13">
        <v>232100</v>
      </c>
      <c r="AB68" s="12">
        <v>0</v>
      </c>
      <c r="AC68" s="11"/>
      <c r="AD68" s="109">
        <v>155</v>
      </c>
      <c r="AE68" s="112"/>
      <c r="AF68" s="5"/>
    </row>
    <row r="69" spans="1:32" s="90" customFormat="1" ht="28.9" customHeight="1">
      <c r="A69" s="76"/>
      <c r="B69" s="77"/>
      <c r="C69" s="78"/>
      <c r="D69" s="79"/>
      <c r="E69" s="80"/>
      <c r="F69" s="81"/>
      <c r="G69" s="81"/>
      <c r="H69" s="81"/>
      <c r="I69" s="81"/>
      <c r="J69" s="82"/>
      <c r="K69" s="171" t="s">
        <v>15</v>
      </c>
      <c r="L69" s="171"/>
      <c r="M69" s="171"/>
      <c r="N69" s="171"/>
      <c r="O69" s="172"/>
      <c r="P69" s="17" t="s">
        <v>93</v>
      </c>
      <c r="Q69" s="16">
        <v>4</v>
      </c>
      <c r="R69" s="16">
        <v>9</v>
      </c>
      <c r="S69" s="94">
        <v>6100070760</v>
      </c>
      <c r="T69" s="152"/>
      <c r="U69" s="125">
        <f>U70</f>
        <v>2629.84</v>
      </c>
      <c r="V69" s="14"/>
      <c r="W69" s="126"/>
      <c r="X69" s="173"/>
      <c r="Y69" s="174"/>
      <c r="Z69" s="174"/>
      <c r="AA69" s="87">
        <v>232100</v>
      </c>
      <c r="AB69" s="88">
        <v>0</v>
      </c>
      <c r="AC69" s="89"/>
      <c r="AD69" s="110">
        <v>155</v>
      </c>
      <c r="AE69" s="115"/>
      <c r="AF69" s="116"/>
    </row>
    <row r="70" spans="1:32" ht="23.25" customHeight="1">
      <c r="A70" s="10"/>
      <c r="B70" s="167" t="s">
        <v>31</v>
      </c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8"/>
      <c r="P70" s="83" t="s">
        <v>94</v>
      </c>
      <c r="Q70" s="84">
        <v>4</v>
      </c>
      <c r="R70" s="84">
        <v>9</v>
      </c>
      <c r="S70" s="85">
        <v>6100070760</v>
      </c>
      <c r="T70" s="153">
        <v>244</v>
      </c>
      <c r="U70" s="127">
        <v>2629.84</v>
      </c>
      <c r="V70" s="86"/>
      <c r="W70" s="128"/>
      <c r="X70" s="169"/>
      <c r="Y70" s="170"/>
      <c r="Z70" s="170"/>
      <c r="AA70" s="13">
        <v>200000</v>
      </c>
      <c r="AB70" s="12">
        <v>0</v>
      </c>
      <c r="AC70" s="11"/>
      <c r="AD70" s="109">
        <v>155</v>
      </c>
      <c r="AE70" s="112"/>
      <c r="AF70" s="5"/>
    </row>
    <row r="71" spans="1:32" ht="23.25" customHeight="1">
      <c r="A71" s="10"/>
      <c r="B71" s="27"/>
      <c r="C71" s="26"/>
      <c r="D71" s="25"/>
      <c r="E71" s="24"/>
      <c r="F71" s="23"/>
      <c r="G71" s="23"/>
      <c r="H71" s="23"/>
      <c r="I71" s="28"/>
      <c r="J71" s="167" t="s">
        <v>16</v>
      </c>
      <c r="K71" s="167"/>
      <c r="L71" s="167"/>
      <c r="M71" s="167"/>
      <c r="N71" s="167"/>
      <c r="O71" s="168"/>
      <c r="P71" s="17" t="s">
        <v>104</v>
      </c>
      <c r="Q71" s="16">
        <v>4</v>
      </c>
      <c r="R71" s="16">
        <v>9</v>
      </c>
      <c r="S71" s="15" t="s">
        <v>34</v>
      </c>
      <c r="T71" s="152">
        <v>0</v>
      </c>
      <c r="U71" s="125">
        <f>U72+U75+U78</f>
        <v>1811</v>
      </c>
      <c r="V71" s="14">
        <f>V72+V75+V78</f>
        <v>1753.6</v>
      </c>
      <c r="W71" s="126">
        <f>W72+W75+W78</f>
        <v>1677.8000000000002</v>
      </c>
      <c r="X71" s="169"/>
      <c r="Y71" s="170"/>
      <c r="Z71" s="170"/>
      <c r="AA71" s="13">
        <v>200000</v>
      </c>
      <c r="AB71" s="12">
        <v>0</v>
      </c>
      <c r="AC71" s="11"/>
      <c r="AD71" s="109">
        <v>155</v>
      </c>
      <c r="AE71" s="112"/>
      <c r="AF71" s="5"/>
    </row>
    <row r="72" spans="1:32" s="90" customFormat="1" ht="28.15" customHeight="1">
      <c r="A72" s="76"/>
      <c r="B72" s="77"/>
      <c r="C72" s="78"/>
      <c r="D72" s="79"/>
      <c r="E72" s="80"/>
      <c r="F72" s="81"/>
      <c r="G72" s="81"/>
      <c r="H72" s="81"/>
      <c r="I72" s="81"/>
      <c r="J72" s="82"/>
      <c r="K72" s="171" t="s">
        <v>15</v>
      </c>
      <c r="L72" s="171"/>
      <c r="M72" s="171"/>
      <c r="N72" s="171"/>
      <c r="O72" s="172"/>
      <c r="P72" s="17" t="s">
        <v>105</v>
      </c>
      <c r="Q72" s="16">
        <v>4</v>
      </c>
      <c r="R72" s="16">
        <v>9</v>
      </c>
      <c r="S72" s="15" t="s">
        <v>32</v>
      </c>
      <c r="T72" s="152">
        <v>0</v>
      </c>
      <c r="U72" s="125">
        <f t="shared" ref="U72:W73" si="8">U73</f>
        <v>1023.1</v>
      </c>
      <c r="V72" s="14">
        <f t="shared" si="8"/>
        <v>1099.0999999999999</v>
      </c>
      <c r="W72" s="126">
        <f t="shared" si="8"/>
        <v>1023.1</v>
      </c>
      <c r="X72" s="173"/>
      <c r="Y72" s="174"/>
      <c r="Z72" s="174"/>
      <c r="AA72" s="87">
        <v>200000</v>
      </c>
      <c r="AB72" s="88">
        <v>0</v>
      </c>
      <c r="AC72" s="89"/>
      <c r="AD72" s="110">
        <v>155</v>
      </c>
      <c r="AE72" s="115"/>
      <c r="AF72" s="116"/>
    </row>
    <row r="73" spans="1:32" s="90" customFormat="1" ht="21.6" customHeight="1">
      <c r="A73" s="76"/>
      <c r="B73" s="77"/>
      <c r="C73" s="78"/>
      <c r="D73" s="79"/>
      <c r="E73" s="80"/>
      <c r="F73" s="81"/>
      <c r="G73" s="81"/>
      <c r="H73" s="81"/>
      <c r="I73" s="81"/>
      <c r="J73" s="82"/>
      <c r="K73" s="91"/>
      <c r="L73" s="91"/>
      <c r="M73" s="91"/>
      <c r="N73" s="91"/>
      <c r="O73" s="82"/>
      <c r="P73" s="17" t="s">
        <v>16</v>
      </c>
      <c r="Q73" s="16">
        <v>4</v>
      </c>
      <c r="R73" s="16">
        <v>9</v>
      </c>
      <c r="S73" s="15" t="s">
        <v>32</v>
      </c>
      <c r="T73" s="152">
        <v>200</v>
      </c>
      <c r="U73" s="125">
        <f t="shared" si="8"/>
        <v>1023.1</v>
      </c>
      <c r="V73" s="14">
        <f t="shared" si="8"/>
        <v>1099.0999999999999</v>
      </c>
      <c r="W73" s="126">
        <f t="shared" si="8"/>
        <v>1023.1</v>
      </c>
      <c r="X73" s="148"/>
      <c r="Y73" s="92"/>
      <c r="Z73" s="92"/>
      <c r="AA73" s="87"/>
      <c r="AB73" s="88"/>
      <c r="AC73" s="89"/>
      <c r="AD73" s="110"/>
      <c r="AE73" s="115"/>
      <c r="AF73" s="116"/>
    </row>
    <row r="74" spans="1:32" s="90" customFormat="1" ht="34.5" customHeight="1">
      <c r="A74" s="76"/>
      <c r="B74" s="77"/>
      <c r="C74" s="78"/>
      <c r="D74" s="79"/>
      <c r="E74" s="80"/>
      <c r="F74" s="81"/>
      <c r="G74" s="81"/>
      <c r="H74" s="81"/>
      <c r="I74" s="81"/>
      <c r="J74" s="82"/>
      <c r="K74" s="91"/>
      <c r="L74" s="91"/>
      <c r="M74" s="91"/>
      <c r="N74" s="91"/>
      <c r="O74" s="82"/>
      <c r="P74" s="83" t="s">
        <v>15</v>
      </c>
      <c r="Q74" s="84">
        <v>4</v>
      </c>
      <c r="R74" s="84">
        <v>9</v>
      </c>
      <c r="S74" s="85" t="s">
        <v>32</v>
      </c>
      <c r="T74" s="153">
        <v>240</v>
      </c>
      <c r="U74" s="127">
        <v>1023.1</v>
      </c>
      <c r="V74" s="86">
        <v>1099.0999999999999</v>
      </c>
      <c r="W74" s="128">
        <v>1023.1</v>
      </c>
      <c r="X74" s="148"/>
      <c r="Y74" s="92"/>
      <c r="Z74" s="92"/>
      <c r="AA74" s="87"/>
      <c r="AB74" s="88"/>
      <c r="AC74" s="89"/>
      <c r="AD74" s="110"/>
      <c r="AE74" s="115"/>
      <c r="AF74" s="116"/>
    </row>
    <row r="75" spans="1:32" s="90" customFormat="1" ht="28.15" customHeight="1">
      <c r="A75" s="76"/>
      <c r="B75" s="77"/>
      <c r="C75" s="78"/>
      <c r="D75" s="79"/>
      <c r="E75" s="80"/>
      <c r="F75" s="81"/>
      <c r="G75" s="81"/>
      <c r="H75" s="81"/>
      <c r="I75" s="81"/>
      <c r="J75" s="82"/>
      <c r="K75" s="91"/>
      <c r="L75" s="91"/>
      <c r="M75" s="91"/>
      <c r="N75" s="91"/>
      <c r="O75" s="82"/>
      <c r="P75" s="100" t="s">
        <v>107</v>
      </c>
      <c r="Q75" s="16">
        <v>4</v>
      </c>
      <c r="R75" s="16">
        <v>9</v>
      </c>
      <c r="S75" s="15" t="s">
        <v>30</v>
      </c>
      <c r="T75" s="152">
        <v>0</v>
      </c>
      <c r="U75" s="125">
        <f t="shared" ref="U75:W76" si="9">U76</f>
        <v>649.5</v>
      </c>
      <c r="V75" s="14">
        <f t="shared" si="9"/>
        <v>584.5</v>
      </c>
      <c r="W75" s="126">
        <f t="shared" si="9"/>
        <v>584.70000000000005</v>
      </c>
      <c r="X75" s="148"/>
      <c r="Y75" s="92"/>
      <c r="Z75" s="92"/>
      <c r="AA75" s="87"/>
      <c r="AB75" s="88"/>
      <c r="AC75" s="89"/>
      <c r="AD75" s="110"/>
      <c r="AE75" s="115"/>
      <c r="AF75" s="116"/>
    </row>
    <row r="76" spans="1:32" ht="14.25" customHeight="1">
      <c r="A76" s="10"/>
      <c r="B76" s="165" t="s">
        <v>29</v>
      </c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6"/>
      <c r="P76" s="17" t="s">
        <v>16</v>
      </c>
      <c r="Q76" s="16">
        <v>4</v>
      </c>
      <c r="R76" s="16">
        <v>9</v>
      </c>
      <c r="S76" s="15" t="s">
        <v>30</v>
      </c>
      <c r="T76" s="152">
        <v>200</v>
      </c>
      <c r="U76" s="125">
        <f t="shared" si="9"/>
        <v>649.5</v>
      </c>
      <c r="V76" s="14">
        <f t="shared" si="9"/>
        <v>584.5</v>
      </c>
      <c r="W76" s="126">
        <f t="shared" si="9"/>
        <v>584.70000000000005</v>
      </c>
      <c r="X76" s="175"/>
      <c r="Y76" s="176"/>
      <c r="Z76" s="176"/>
      <c r="AA76" s="13">
        <v>226100</v>
      </c>
      <c r="AB76" s="12">
        <v>0</v>
      </c>
      <c r="AC76" s="11"/>
      <c r="AD76" s="109">
        <v>155</v>
      </c>
      <c r="AE76" s="112"/>
      <c r="AF76" s="5"/>
    </row>
    <row r="77" spans="1:32" ht="14.25" customHeight="1">
      <c r="A77" s="10"/>
      <c r="B77" s="167" t="s">
        <v>28</v>
      </c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8"/>
      <c r="P77" s="83" t="s">
        <v>15</v>
      </c>
      <c r="Q77" s="84">
        <v>4</v>
      </c>
      <c r="R77" s="84">
        <v>9</v>
      </c>
      <c r="S77" s="85" t="s">
        <v>30</v>
      </c>
      <c r="T77" s="153">
        <v>240</v>
      </c>
      <c r="U77" s="127">
        <v>649.5</v>
      </c>
      <c r="V77" s="86">
        <v>584.5</v>
      </c>
      <c r="W77" s="128">
        <v>584.70000000000005</v>
      </c>
      <c r="X77" s="169"/>
      <c r="Y77" s="170"/>
      <c r="Z77" s="170"/>
      <c r="AA77" s="13">
        <v>226100</v>
      </c>
      <c r="AB77" s="12">
        <v>0</v>
      </c>
      <c r="AC77" s="11"/>
      <c r="AD77" s="109">
        <v>155</v>
      </c>
      <c r="AE77" s="112"/>
      <c r="AF77" s="5"/>
    </row>
    <row r="78" spans="1:32" ht="23.25" customHeight="1">
      <c r="A78" s="10"/>
      <c r="B78" s="167" t="s">
        <v>27</v>
      </c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8"/>
      <c r="P78" s="100" t="s">
        <v>108</v>
      </c>
      <c r="Q78" s="93">
        <v>4</v>
      </c>
      <c r="R78" s="93">
        <v>9</v>
      </c>
      <c r="S78" s="94">
        <v>8300049030</v>
      </c>
      <c r="T78" s="155"/>
      <c r="U78" s="132">
        <f t="shared" ref="U78:W79" si="10">U79</f>
        <v>138.4</v>
      </c>
      <c r="V78" s="95">
        <f t="shared" si="10"/>
        <v>70</v>
      </c>
      <c r="W78" s="133">
        <f t="shared" si="10"/>
        <v>70</v>
      </c>
      <c r="X78" s="169"/>
      <c r="Y78" s="170"/>
      <c r="Z78" s="170"/>
      <c r="AA78" s="13">
        <v>20000</v>
      </c>
      <c r="AB78" s="12">
        <v>0</v>
      </c>
      <c r="AC78" s="11"/>
      <c r="AD78" s="109">
        <v>155</v>
      </c>
      <c r="AE78" s="112"/>
      <c r="AF78" s="5"/>
    </row>
    <row r="79" spans="1:32" ht="23.25" customHeight="1">
      <c r="A79" s="10"/>
      <c r="B79" s="167" t="s">
        <v>25</v>
      </c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8"/>
      <c r="P79" s="17" t="s">
        <v>16</v>
      </c>
      <c r="Q79" s="93">
        <v>4</v>
      </c>
      <c r="R79" s="93">
        <v>9</v>
      </c>
      <c r="S79" s="94">
        <v>8300049030</v>
      </c>
      <c r="T79" s="155">
        <v>200</v>
      </c>
      <c r="U79" s="132">
        <f t="shared" si="10"/>
        <v>138.4</v>
      </c>
      <c r="V79" s="95">
        <f t="shared" si="10"/>
        <v>70</v>
      </c>
      <c r="W79" s="133">
        <f t="shared" si="10"/>
        <v>70</v>
      </c>
      <c r="X79" s="169"/>
      <c r="Y79" s="170"/>
      <c r="Z79" s="170"/>
      <c r="AA79" s="13">
        <v>0</v>
      </c>
      <c r="AB79" s="12">
        <v>0</v>
      </c>
      <c r="AC79" s="11"/>
      <c r="AD79" s="109">
        <v>155</v>
      </c>
      <c r="AE79" s="112"/>
      <c r="AF79" s="5"/>
    </row>
    <row r="80" spans="1:32" ht="23.25" customHeight="1">
      <c r="A80" s="10"/>
      <c r="B80" s="27"/>
      <c r="C80" s="26"/>
      <c r="D80" s="25"/>
      <c r="E80" s="24"/>
      <c r="F80" s="23"/>
      <c r="G80" s="23"/>
      <c r="H80" s="23"/>
      <c r="I80" s="28"/>
      <c r="J80" s="167" t="s">
        <v>16</v>
      </c>
      <c r="K80" s="167"/>
      <c r="L80" s="167"/>
      <c r="M80" s="167"/>
      <c r="N80" s="167"/>
      <c r="O80" s="168"/>
      <c r="P80" s="83" t="s">
        <v>15</v>
      </c>
      <c r="Q80" s="84">
        <v>4</v>
      </c>
      <c r="R80" s="84">
        <v>9</v>
      </c>
      <c r="S80" s="85">
        <v>8300049030</v>
      </c>
      <c r="T80" s="153">
        <v>240</v>
      </c>
      <c r="U80" s="127">
        <v>138.4</v>
      </c>
      <c r="V80" s="86">
        <v>70</v>
      </c>
      <c r="W80" s="128">
        <v>70</v>
      </c>
      <c r="X80" s="169"/>
      <c r="Y80" s="170"/>
      <c r="Z80" s="170"/>
      <c r="AA80" s="13">
        <v>0</v>
      </c>
      <c r="AB80" s="12">
        <v>0</v>
      </c>
      <c r="AC80" s="11"/>
      <c r="AD80" s="109">
        <v>155</v>
      </c>
      <c r="AE80" s="112"/>
      <c r="AF80" s="5"/>
    </row>
    <row r="81" spans="1:32" ht="23.25" customHeight="1">
      <c r="A81" s="10"/>
      <c r="B81" s="27"/>
      <c r="C81" s="26"/>
      <c r="D81" s="25"/>
      <c r="E81" s="24"/>
      <c r="F81" s="23"/>
      <c r="G81" s="23"/>
      <c r="H81" s="23"/>
      <c r="I81" s="28"/>
      <c r="J81" s="139"/>
      <c r="K81" s="22"/>
      <c r="L81" s="22"/>
      <c r="M81" s="22"/>
      <c r="N81" s="22"/>
      <c r="O81" s="139"/>
      <c r="P81" s="100" t="s">
        <v>117</v>
      </c>
      <c r="Q81" s="93">
        <v>4</v>
      </c>
      <c r="R81" s="93">
        <v>12</v>
      </c>
      <c r="S81" s="85"/>
      <c r="T81" s="153"/>
      <c r="U81" s="132">
        <f>U82</f>
        <v>200</v>
      </c>
      <c r="V81" s="86"/>
      <c r="W81" s="128"/>
      <c r="X81" s="159"/>
      <c r="Y81" s="140"/>
      <c r="Z81" s="140"/>
      <c r="AA81" s="13"/>
      <c r="AB81" s="12"/>
      <c r="AC81" s="11"/>
      <c r="AD81" s="109"/>
      <c r="AE81" s="1"/>
      <c r="AF81" s="1"/>
    </row>
    <row r="82" spans="1:32" ht="23.25" customHeight="1">
      <c r="A82" s="10"/>
      <c r="B82" s="27"/>
      <c r="C82" s="26"/>
      <c r="D82" s="25"/>
      <c r="E82" s="24"/>
      <c r="F82" s="23"/>
      <c r="G82" s="23"/>
      <c r="H82" s="23"/>
      <c r="I82" s="28"/>
      <c r="J82" s="139"/>
      <c r="K82" s="22"/>
      <c r="L82" s="22"/>
      <c r="M82" s="22"/>
      <c r="N82" s="22"/>
      <c r="O82" s="139"/>
      <c r="P82" s="83" t="s">
        <v>118</v>
      </c>
      <c r="Q82" s="84">
        <v>4</v>
      </c>
      <c r="R82" s="84">
        <v>12</v>
      </c>
      <c r="S82" s="85">
        <v>8900000160</v>
      </c>
      <c r="T82" s="153"/>
      <c r="U82" s="127">
        <f>U83</f>
        <v>200</v>
      </c>
      <c r="V82" s="86"/>
      <c r="W82" s="128"/>
      <c r="X82" s="159"/>
      <c r="Y82" s="140"/>
      <c r="Z82" s="140"/>
      <c r="AA82" s="13"/>
      <c r="AB82" s="12"/>
      <c r="AC82" s="11"/>
      <c r="AD82" s="109"/>
      <c r="AE82" s="1"/>
      <c r="AF82" s="1"/>
    </row>
    <row r="83" spans="1:32" ht="23.25" customHeight="1">
      <c r="A83" s="10"/>
      <c r="B83" s="27"/>
      <c r="C83" s="26"/>
      <c r="D83" s="25"/>
      <c r="E83" s="24"/>
      <c r="F83" s="23"/>
      <c r="G83" s="23"/>
      <c r="H83" s="23"/>
      <c r="I83" s="28"/>
      <c r="J83" s="139"/>
      <c r="K83" s="22"/>
      <c r="L83" s="22"/>
      <c r="M83" s="22"/>
      <c r="N83" s="22"/>
      <c r="O83" s="139"/>
      <c r="P83" s="83" t="s">
        <v>119</v>
      </c>
      <c r="Q83" s="84">
        <v>4</v>
      </c>
      <c r="R83" s="84">
        <v>12</v>
      </c>
      <c r="S83" s="85">
        <v>8900000160</v>
      </c>
      <c r="T83" s="153">
        <v>200</v>
      </c>
      <c r="U83" s="127">
        <f>U84</f>
        <v>200</v>
      </c>
      <c r="V83" s="86"/>
      <c r="W83" s="128"/>
      <c r="X83" s="159"/>
      <c r="Y83" s="140"/>
      <c r="Z83" s="140"/>
      <c r="AA83" s="13"/>
      <c r="AB83" s="12"/>
      <c r="AC83" s="11"/>
      <c r="AD83" s="109"/>
      <c r="AE83" s="1"/>
      <c r="AF83" s="1"/>
    </row>
    <row r="84" spans="1:32" ht="23.25" customHeight="1">
      <c r="A84" s="10"/>
      <c r="B84" s="27"/>
      <c r="C84" s="26"/>
      <c r="D84" s="25"/>
      <c r="E84" s="24"/>
      <c r="F84" s="23"/>
      <c r="G84" s="23"/>
      <c r="H84" s="23"/>
      <c r="I84" s="28"/>
      <c r="J84" s="139"/>
      <c r="K84" s="22"/>
      <c r="L84" s="22"/>
      <c r="M84" s="22"/>
      <c r="N84" s="22"/>
      <c r="O84" s="139"/>
      <c r="P84" s="83" t="s">
        <v>120</v>
      </c>
      <c r="Q84" s="84">
        <v>4</v>
      </c>
      <c r="R84" s="84">
        <v>12</v>
      </c>
      <c r="S84" s="85">
        <v>8900000160</v>
      </c>
      <c r="T84" s="153">
        <v>240</v>
      </c>
      <c r="U84" s="127">
        <v>200</v>
      </c>
      <c r="V84" s="86"/>
      <c r="W84" s="128"/>
      <c r="X84" s="159"/>
      <c r="Y84" s="140"/>
      <c r="Z84" s="140"/>
      <c r="AA84" s="13"/>
      <c r="AB84" s="12"/>
      <c r="AC84" s="11"/>
      <c r="AD84" s="109"/>
      <c r="AE84" s="1"/>
      <c r="AF84" s="1"/>
    </row>
    <row r="85" spans="1:32" s="90" customFormat="1" ht="28.9" customHeight="1">
      <c r="A85" s="76"/>
      <c r="B85" s="77"/>
      <c r="C85" s="78"/>
      <c r="D85" s="79"/>
      <c r="E85" s="80"/>
      <c r="F85" s="81"/>
      <c r="G85" s="81"/>
      <c r="H85" s="81"/>
      <c r="I85" s="81"/>
      <c r="J85" s="82"/>
      <c r="K85" s="171" t="s">
        <v>15</v>
      </c>
      <c r="L85" s="171"/>
      <c r="M85" s="171"/>
      <c r="N85" s="171"/>
      <c r="O85" s="172"/>
      <c r="P85" s="32" t="s">
        <v>29</v>
      </c>
      <c r="Q85" s="31">
        <v>5</v>
      </c>
      <c r="R85" s="31">
        <v>0</v>
      </c>
      <c r="S85" s="30">
        <v>0</v>
      </c>
      <c r="T85" s="151">
        <v>0</v>
      </c>
      <c r="U85" s="123">
        <f>U92+U90+U86</f>
        <v>1280.5999999999999</v>
      </c>
      <c r="V85" s="29">
        <f>V92</f>
        <v>256</v>
      </c>
      <c r="W85" s="124">
        <f>W92</f>
        <v>167.6</v>
      </c>
      <c r="X85" s="173"/>
      <c r="Y85" s="174"/>
      <c r="Z85" s="174"/>
      <c r="AA85" s="87">
        <v>0</v>
      </c>
      <c r="AB85" s="88">
        <v>0</v>
      </c>
      <c r="AC85" s="89"/>
      <c r="AD85" s="110">
        <v>155</v>
      </c>
      <c r="AE85" s="115"/>
      <c r="AF85" s="116"/>
    </row>
    <row r="86" spans="1:32" ht="23.25" customHeight="1">
      <c r="A86" s="10"/>
      <c r="B86" s="167" t="s">
        <v>23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8"/>
      <c r="P86" s="100" t="s">
        <v>95</v>
      </c>
      <c r="Q86" s="93">
        <v>5</v>
      </c>
      <c r="R86" s="93">
        <v>1</v>
      </c>
      <c r="S86" s="94"/>
      <c r="T86" s="155"/>
      <c r="U86" s="132">
        <f>U87</f>
        <v>50</v>
      </c>
      <c r="V86" s="95"/>
      <c r="W86" s="128"/>
      <c r="X86" s="169"/>
      <c r="Y86" s="170"/>
      <c r="Z86" s="170"/>
      <c r="AA86" s="13">
        <v>20000</v>
      </c>
      <c r="AB86" s="12">
        <v>0</v>
      </c>
      <c r="AC86" s="11"/>
      <c r="AD86" s="109">
        <v>155</v>
      </c>
      <c r="AE86" s="112"/>
      <c r="AF86" s="5"/>
    </row>
    <row r="87" spans="1:32" ht="23.25" customHeight="1">
      <c r="A87" s="10"/>
      <c r="B87" s="27"/>
      <c r="C87" s="26"/>
      <c r="D87" s="25"/>
      <c r="E87" s="24"/>
      <c r="F87" s="23"/>
      <c r="G87" s="23"/>
      <c r="H87" s="23"/>
      <c r="I87" s="28"/>
      <c r="J87" s="167" t="s">
        <v>16</v>
      </c>
      <c r="K87" s="167"/>
      <c r="L87" s="167"/>
      <c r="M87" s="167"/>
      <c r="N87" s="167"/>
      <c r="O87" s="168"/>
      <c r="P87" s="100" t="s">
        <v>96</v>
      </c>
      <c r="Q87" s="93">
        <v>5</v>
      </c>
      <c r="R87" s="93">
        <v>1</v>
      </c>
      <c r="S87" s="94">
        <v>9000005050</v>
      </c>
      <c r="T87" s="155"/>
      <c r="U87" s="132">
        <f>U88</f>
        <v>50</v>
      </c>
      <c r="V87" s="95"/>
      <c r="W87" s="128"/>
      <c r="X87" s="169"/>
      <c r="Y87" s="170"/>
      <c r="Z87" s="170"/>
      <c r="AA87" s="13">
        <v>20000</v>
      </c>
      <c r="AB87" s="12">
        <v>0</v>
      </c>
      <c r="AC87" s="11"/>
      <c r="AD87" s="109">
        <v>155</v>
      </c>
      <c r="AE87" s="112"/>
      <c r="AF87" s="5"/>
    </row>
    <row r="88" spans="1:32" s="90" customFormat="1" ht="25.15" customHeight="1">
      <c r="A88" s="76"/>
      <c r="B88" s="77"/>
      <c r="C88" s="78"/>
      <c r="D88" s="79"/>
      <c r="E88" s="80"/>
      <c r="F88" s="81"/>
      <c r="G88" s="81"/>
      <c r="H88" s="81"/>
      <c r="I88" s="81"/>
      <c r="J88" s="82"/>
      <c r="K88" s="171" t="s">
        <v>15</v>
      </c>
      <c r="L88" s="171"/>
      <c r="M88" s="171"/>
      <c r="N88" s="171"/>
      <c r="O88" s="172"/>
      <c r="P88" s="100" t="s">
        <v>16</v>
      </c>
      <c r="Q88" s="93">
        <v>5</v>
      </c>
      <c r="R88" s="93">
        <v>1</v>
      </c>
      <c r="S88" s="94">
        <v>9000005050</v>
      </c>
      <c r="T88" s="155">
        <v>200</v>
      </c>
      <c r="U88" s="132">
        <f>U89</f>
        <v>50</v>
      </c>
      <c r="V88" s="95"/>
      <c r="W88" s="128"/>
      <c r="X88" s="173"/>
      <c r="Y88" s="174"/>
      <c r="Z88" s="174"/>
      <c r="AA88" s="87">
        <v>20000</v>
      </c>
      <c r="AB88" s="88">
        <v>0</v>
      </c>
      <c r="AC88" s="89"/>
      <c r="AD88" s="110">
        <v>155</v>
      </c>
      <c r="AE88" s="115"/>
      <c r="AF88" s="116"/>
    </row>
    <row r="89" spans="1:32" ht="23.25" customHeight="1">
      <c r="A89" s="10"/>
      <c r="B89" s="167" t="s">
        <v>21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8"/>
      <c r="P89" s="83" t="s">
        <v>15</v>
      </c>
      <c r="Q89" s="84">
        <v>5</v>
      </c>
      <c r="R89" s="84">
        <v>1</v>
      </c>
      <c r="S89" s="85">
        <v>9000005050</v>
      </c>
      <c r="T89" s="153">
        <v>240</v>
      </c>
      <c r="U89" s="127">
        <v>50</v>
      </c>
      <c r="V89" s="86"/>
      <c r="W89" s="128"/>
      <c r="X89" s="169"/>
      <c r="Y89" s="170"/>
      <c r="Z89" s="170"/>
      <c r="AA89" s="13">
        <v>206100</v>
      </c>
      <c r="AB89" s="12">
        <v>0</v>
      </c>
      <c r="AC89" s="11"/>
      <c r="AD89" s="109">
        <v>155</v>
      </c>
      <c r="AE89" s="112"/>
      <c r="AF89" s="5"/>
    </row>
    <row r="90" spans="1:32" ht="14.25" customHeight="1">
      <c r="A90" s="10"/>
      <c r="B90" s="167" t="s">
        <v>19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8"/>
      <c r="P90" s="32" t="s">
        <v>97</v>
      </c>
      <c r="Q90" s="31">
        <v>5</v>
      </c>
      <c r="R90" s="31">
        <v>2</v>
      </c>
      <c r="S90" s="30"/>
      <c r="T90" s="151"/>
      <c r="U90" s="123">
        <f>U91</f>
        <v>433.4</v>
      </c>
      <c r="V90" s="29"/>
      <c r="W90" s="124"/>
      <c r="X90" s="169"/>
      <c r="Y90" s="170"/>
      <c r="Z90" s="170"/>
      <c r="AA90" s="13">
        <v>206100</v>
      </c>
      <c r="AB90" s="12">
        <v>0</v>
      </c>
      <c r="AC90" s="11"/>
      <c r="AD90" s="109">
        <v>155</v>
      </c>
      <c r="AE90" s="112"/>
      <c r="AF90" s="5"/>
    </row>
    <row r="91" spans="1:32" ht="28.5" customHeight="1">
      <c r="A91" s="10"/>
      <c r="B91" s="27"/>
      <c r="C91" s="26"/>
      <c r="D91" s="25"/>
      <c r="E91" s="24"/>
      <c r="F91" s="23"/>
      <c r="G91" s="23"/>
      <c r="H91" s="23"/>
      <c r="I91" s="28"/>
      <c r="J91" s="167" t="s">
        <v>16</v>
      </c>
      <c r="K91" s="167"/>
      <c r="L91" s="167"/>
      <c r="M91" s="167"/>
      <c r="N91" s="167"/>
      <c r="O91" s="168"/>
      <c r="P91" s="32" t="s">
        <v>98</v>
      </c>
      <c r="Q91" s="138">
        <v>5</v>
      </c>
      <c r="R91" s="138">
        <v>2</v>
      </c>
      <c r="S91" s="85">
        <v>9100005100</v>
      </c>
      <c r="T91" s="156">
        <v>240</v>
      </c>
      <c r="U91" s="134">
        <v>433.4</v>
      </c>
      <c r="V91" s="29"/>
      <c r="W91" s="124"/>
      <c r="X91" s="169"/>
      <c r="Y91" s="170"/>
      <c r="Z91" s="170"/>
      <c r="AA91" s="13">
        <v>206100</v>
      </c>
      <c r="AB91" s="12">
        <v>0</v>
      </c>
      <c r="AC91" s="11"/>
      <c r="AD91" s="109">
        <v>155</v>
      </c>
      <c r="AE91" s="112"/>
      <c r="AF91" s="5"/>
    </row>
    <row r="92" spans="1:32" s="90" customFormat="1" ht="34.5" customHeight="1">
      <c r="A92" s="76"/>
      <c r="B92" s="77"/>
      <c r="C92" s="78"/>
      <c r="D92" s="79"/>
      <c r="E92" s="80"/>
      <c r="F92" s="81"/>
      <c r="G92" s="81"/>
      <c r="H92" s="81"/>
      <c r="I92" s="81"/>
      <c r="J92" s="82"/>
      <c r="K92" s="171" t="s">
        <v>15</v>
      </c>
      <c r="L92" s="171"/>
      <c r="M92" s="171"/>
      <c r="N92" s="171"/>
      <c r="O92" s="172"/>
      <c r="P92" s="164" t="s">
        <v>28</v>
      </c>
      <c r="Q92" s="16">
        <v>5</v>
      </c>
      <c r="R92" s="16">
        <v>3</v>
      </c>
      <c r="S92" s="15">
        <v>0</v>
      </c>
      <c r="T92" s="152">
        <v>0</v>
      </c>
      <c r="U92" s="125">
        <f>U93+U100+U107</f>
        <v>797.2</v>
      </c>
      <c r="V92" s="14">
        <f>V93+V100</f>
        <v>256</v>
      </c>
      <c r="W92" s="126">
        <f>W93+W100</f>
        <v>167.6</v>
      </c>
      <c r="X92" s="173"/>
      <c r="Y92" s="174"/>
      <c r="Z92" s="174"/>
      <c r="AA92" s="87">
        <v>206100</v>
      </c>
      <c r="AB92" s="88">
        <v>0</v>
      </c>
      <c r="AC92" s="89"/>
      <c r="AD92" s="110">
        <v>155</v>
      </c>
      <c r="AE92" s="115"/>
      <c r="AF92" s="116"/>
    </row>
    <row r="93" spans="1:32" ht="28.5" customHeight="1">
      <c r="A93" s="10"/>
      <c r="B93" s="167" t="s">
        <v>17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8"/>
      <c r="P93" s="100" t="s">
        <v>109</v>
      </c>
      <c r="Q93" s="16">
        <v>5</v>
      </c>
      <c r="R93" s="16">
        <v>3</v>
      </c>
      <c r="S93" s="15" t="s">
        <v>26</v>
      </c>
      <c r="T93" s="152">
        <v>0</v>
      </c>
      <c r="U93" s="125">
        <f>U94+U97</f>
        <v>104.2</v>
      </c>
      <c r="V93" s="14">
        <f>V94+V97</f>
        <v>0</v>
      </c>
      <c r="W93" s="126">
        <f>W94+W97</f>
        <v>0</v>
      </c>
      <c r="X93" s="169"/>
      <c r="Y93" s="170"/>
      <c r="Z93" s="170"/>
      <c r="AA93" s="13">
        <v>0</v>
      </c>
      <c r="AB93" s="12">
        <v>0</v>
      </c>
      <c r="AC93" s="11"/>
      <c r="AD93" s="109">
        <v>155</v>
      </c>
      <c r="AE93" s="112"/>
      <c r="AF93" s="5"/>
    </row>
    <row r="94" spans="1:32" ht="23.25" customHeight="1">
      <c r="A94" s="10"/>
      <c r="B94" s="27"/>
      <c r="C94" s="26"/>
      <c r="D94" s="25"/>
      <c r="E94" s="24"/>
      <c r="F94" s="23"/>
      <c r="G94" s="23"/>
      <c r="H94" s="23"/>
      <c r="I94" s="28"/>
      <c r="J94" s="167" t="s">
        <v>16</v>
      </c>
      <c r="K94" s="167"/>
      <c r="L94" s="167"/>
      <c r="M94" s="167"/>
      <c r="N94" s="167"/>
      <c r="O94" s="168"/>
      <c r="P94" s="17" t="s">
        <v>25</v>
      </c>
      <c r="Q94" s="16">
        <v>5</v>
      </c>
      <c r="R94" s="16">
        <v>3</v>
      </c>
      <c r="S94" s="15" t="s">
        <v>24</v>
      </c>
      <c r="T94" s="152">
        <v>0</v>
      </c>
      <c r="U94" s="125">
        <f t="shared" ref="U94:W95" si="11">U95</f>
        <v>74.2</v>
      </c>
      <c r="V94" s="14">
        <f t="shared" si="11"/>
        <v>0</v>
      </c>
      <c r="W94" s="126">
        <f t="shared" si="11"/>
        <v>0</v>
      </c>
      <c r="X94" s="169"/>
      <c r="Y94" s="170"/>
      <c r="Z94" s="170"/>
      <c r="AA94" s="13">
        <v>0</v>
      </c>
      <c r="AB94" s="12">
        <v>0</v>
      </c>
      <c r="AC94" s="11"/>
      <c r="AD94" s="109">
        <v>155</v>
      </c>
      <c r="AE94" s="112"/>
      <c r="AF94" s="5"/>
    </row>
    <row r="95" spans="1:32" s="90" customFormat="1" ht="34.5" customHeight="1">
      <c r="A95" s="76"/>
      <c r="B95" s="77"/>
      <c r="C95" s="78"/>
      <c r="D95" s="79"/>
      <c r="E95" s="80"/>
      <c r="F95" s="81"/>
      <c r="G95" s="81"/>
      <c r="H95" s="81"/>
      <c r="I95" s="81"/>
      <c r="J95" s="82"/>
      <c r="K95" s="171" t="s">
        <v>15</v>
      </c>
      <c r="L95" s="171"/>
      <c r="M95" s="171"/>
      <c r="N95" s="171"/>
      <c r="O95" s="172"/>
      <c r="P95" s="17" t="s">
        <v>16</v>
      </c>
      <c r="Q95" s="16">
        <v>5</v>
      </c>
      <c r="R95" s="16">
        <v>3</v>
      </c>
      <c r="S95" s="15" t="s">
        <v>24</v>
      </c>
      <c r="T95" s="152">
        <v>200</v>
      </c>
      <c r="U95" s="125">
        <f t="shared" si="11"/>
        <v>74.2</v>
      </c>
      <c r="V95" s="14">
        <f t="shared" si="11"/>
        <v>0</v>
      </c>
      <c r="W95" s="126">
        <f t="shared" si="11"/>
        <v>0</v>
      </c>
      <c r="X95" s="173"/>
      <c r="Y95" s="174"/>
      <c r="Z95" s="174"/>
      <c r="AA95" s="87">
        <v>0</v>
      </c>
      <c r="AB95" s="88">
        <v>0</v>
      </c>
      <c r="AC95" s="89"/>
      <c r="AD95" s="110">
        <v>155</v>
      </c>
      <c r="AE95" s="115"/>
      <c r="AF95" s="116"/>
    </row>
    <row r="96" spans="1:32" ht="24" customHeight="1">
      <c r="A96" s="10"/>
      <c r="B96" s="167" t="s">
        <v>17</v>
      </c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8"/>
      <c r="P96" s="83" t="s">
        <v>15</v>
      </c>
      <c r="Q96" s="84">
        <v>5</v>
      </c>
      <c r="R96" s="84">
        <v>3</v>
      </c>
      <c r="S96" s="85" t="s">
        <v>24</v>
      </c>
      <c r="T96" s="153">
        <v>240</v>
      </c>
      <c r="U96" s="127">
        <v>74.2</v>
      </c>
      <c r="V96" s="86">
        <v>0</v>
      </c>
      <c r="W96" s="128">
        <v>0</v>
      </c>
      <c r="X96" s="169"/>
      <c r="Y96" s="170"/>
      <c r="Z96" s="170"/>
      <c r="AA96" s="13">
        <v>0</v>
      </c>
      <c r="AB96" s="12">
        <v>0</v>
      </c>
      <c r="AC96" s="11"/>
      <c r="AD96" s="109">
        <v>155</v>
      </c>
      <c r="AE96" s="112"/>
      <c r="AF96" s="5"/>
    </row>
    <row r="97" spans="1:32" ht="23.25" customHeight="1">
      <c r="A97" s="10"/>
      <c r="B97" s="27"/>
      <c r="C97" s="26"/>
      <c r="D97" s="25"/>
      <c r="E97" s="24"/>
      <c r="F97" s="23"/>
      <c r="G97" s="23"/>
      <c r="H97" s="23"/>
      <c r="I97" s="28"/>
      <c r="J97" s="167" t="s">
        <v>16</v>
      </c>
      <c r="K97" s="167"/>
      <c r="L97" s="167"/>
      <c r="M97" s="167"/>
      <c r="N97" s="167"/>
      <c r="O97" s="168"/>
      <c r="P97" s="17" t="s">
        <v>23</v>
      </c>
      <c r="Q97" s="16">
        <v>5</v>
      </c>
      <c r="R97" s="16">
        <v>3</v>
      </c>
      <c r="S97" s="15" t="s">
        <v>22</v>
      </c>
      <c r="T97" s="152">
        <v>0</v>
      </c>
      <c r="U97" s="125">
        <f t="shared" ref="U97:W98" si="12">U98</f>
        <v>30</v>
      </c>
      <c r="V97" s="14">
        <f t="shared" si="12"/>
        <v>0</v>
      </c>
      <c r="W97" s="126">
        <f t="shared" si="12"/>
        <v>0</v>
      </c>
      <c r="X97" s="169"/>
      <c r="Y97" s="170"/>
      <c r="Z97" s="170"/>
      <c r="AA97" s="13">
        <v>0</v>
      </c>
      <c r="AB97" s="12">
        <v>0</v>
      </c>
      <c r="AC97" s="11"/>
      <c r="AD97" s="109">
        <v>155</v>
      </c>
      <c r="AE97" s="112"/>
      <c r="AF97" s="5"/>
    </row>
    <row r="98" spans="1:32" s="90" customFormat="1" ht="34.5" customHeight="1">
      <c r="A98" s="76"/>
      <c r="B98" s="77"/>
      <c r="C98" s="78"/>
      <c r="D98" s="79"/>
      <c r="E98" s="80"/>
      <c r="F98" s="81"/>
      <c r="G98" s="81"/>
      <c r="H98" s="81"/>
      <c r="I98" s="81"/>
      <c r="J98" s="82"/>
      <c r="K98" s="171" t="s">
        <v>15</v>
      </c>
      <c r="L98" s="171"/>
      <c r="M98" s="171"/>
      <c r="N98" s="171"/>
      <c r="O98" s="172"/>
      <c r="P98" s="17" t="s">
        <v>16</v>
      </c>
      <c r="Q98" s="16">
        <v>5</v>
      </c>
      <c r="R98" s="16">
        <v>3</v>
      </c>
      <c r="S98" s="15" t="s">
        <v>22</v>
      </c>
      <c r="T98" s="152">
        <v>200</v>
      </c>
      <c r="U98" s="125">
        <f t="shared" si="12"/>
        <v>30</v>
      </c>
      <c r="V98" s="14">
        <f t="shared" si="12"/>
        <v>0</v>
      </c>
      <c r="W98" s="126">
        <f t="shared" si="12"/>
        <v>0</v>
      </c>
      <c r="X98" s="173"/>
      <c r="Y98" s="174"/>
      <c r="Z98" s="174"/>
      <c r="AA98" s="87">
        <v>0</v>
      </c>
      <c r="AB98" s="88">
        <v>0</v>
      </c>
      <c r="AC98" s="89"/>
      <c r="AD98" s="110">
        <v>155</v>
      </c>
      <c r="AE98" s="115"/>
      <c r="AF98" s="116"/>
    </row>
    <row r="99" spans="1:32" ht="14.25" customHeight="1">
      <c r="A99" s="10"/>
      <c r="B99" s="165" t="s">
        <v>14</v>
      </c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6"/>
      <c r="P99" s="83" t="s">
        <v>15</v>
      </c>
      <c r="Q99" s="84">
        <v>5</v>
      </c>
      <c r="R99" s="84">
        <v>3</v>
      </c>
      <c r="S99" s="85" t="s">
        <v>22</v>
      </c>
      <c r="T99" s="153">
        <v>240</v>
      </c>
      <c r="U99" s="127">
        <v>30</v>
      </c>
      <c r="V99" s="86">
        <v>0</v>
      </c>
      <c r="W99" s="128">
        <v>0</v>
      </c>
      <c r="X99" s="175"/>
      <c r="Y99" s="176"/>
      <c r="Z99" s="176"/>
      <c r="AA99" s="13">
        <v>440000</v>
      </c>
      <c r="AB99" s="12">
        <v>0</v>
      </c>
      <c r="AC99" s="11"/>
      <c r="AD99" s="109">
        <v>155</v>
      </c>
      <c r="AE99" s="112"/>
      <c r="AF99" s="5"/>
    </row>
    <row r="100" spans="1:32" ht="37.5" customHeight="1">
      <c r="A100" s="10"/>
      <c r="B100" s="167" t="s">
        <v>13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8"/>
      <c r="P100" s="163" t="s">
        <v>113</v>
      </c>
      <c r="Q100" s="16">
        <v>5</v>
      </c>
      <c r="R100" s="16">
        <v>3</v>
      </c>
      <c r="S100" s="15" t="s">
        <v>20</v>
      </c>
      <c r="T100" s="152">
        <v>0</v>
      </c>
      <c r="U100" s="125">
        <f>U101+U104+U110</f>
        <v>673</v>
      </c>
      <c r="V100" s="14">
        <f>V101+V104+V110</f>
        <v>256</v>
      </c>
      <c r="W100" s="126">
        <f>W101+W104+W110</f>
        <v>167.6</v>
      </c>
      <c r="X100" s="169"/>
      <c r="Y100" s="170"/>
      <c r="Z100" s="170"/>
      <c r="AA100" s="13">
        <v>440000</v>
      </c>
      <c r="AB100" s="12">
        <v>0</v>
      </c>
      <c r="AC100" s="11"/>
      <c r="AD100" s="109">
        <v>155</v>
      </c>
      <c r="AE100" s="112"/>
      <c r="AF100" s="5"/>
    </row>
    <row r="101" spans="1:32" ht="35.450000000000003" customHeight="1">
      <c r="A101" s="10"/>
      <c r="B101" s="167" t="s">
        <v>12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8"/>
      <c r="P101" s="17" t="s">
        <v>19</v>
      </c>
      <c r="Q101" s="16">
        <v>5</v>
      </c>
      <c r="R101" s="16">
        <v>3</v>
      </c>
      <c r="S101" s="15" t="s">
        <v>18</v>
      </c>
      <c r="T101" s="152">
        <v>0</v>
      </c>
      <c r="U101" s="125">
        <f t="shared" ref="U101:W102" si="13">U102</f>
        <v>533</v>
      </c>
      <c r="V101" s="14">
        <f t="shared" si="13"/>
        <v>186</v>
      </c>
      <c r="W101" s="126">
        <f t="shared" si="13"/>
        <v>94.6</v>
      </c>
      <c r="X101" s="169"/>
      <c r="Y101" s="170"/>
      <c r="Z101" s="170"/>
      <c r="AA101" s="13">
        <v>440000</v>
      </c>
      <c r="AB101" s="12">
        <v>0</v>
      </c>
      <c r="AC101" s="11"/>
      <c r="AD101" s="109">
        <v>155</v>
      </c>
      <c r="AE101" s="112"/>
      <c r="AF101" s="5"/>
    </row>
    <row r="102" spans="1:32" ht="23.25" customHeight="1">
      <c r="A102" s="10"/>
      <c r="B102" s="167" t="s">
        <v>10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8"/>
      <c r="P102" s="17" t="s">
        <v>16</v>
      </c>
      <c r="Q102" s="16">
        <v>5</v>
      </c>
      <c r="R102" s="16">
        <v>3</v>
      </c>
      <c r="S102" s="15" t="s">
        <v>18</v>
      </c>
      <c r="T102" s="152">
        <v>200</v>
      </c>
      <c r="U102" s="125">
        <f t="shared" si="13"/>
        <v>533</v>
      </c>
      <c r="V102" s="14">
        <f t="shared" si="13"/>
        <v>186</v>
      </c>
      <c r="W102" s="126">
        <f t="shared" si="13"/>
        <v>94.6</v>
      </c>
      <c r="X102" s="169"/>
      <c r="Y102" s="170"/>
      <c r="Z102" s="170"/>
      <c r="AA102" s="13">
        <v>440000</v>
      </c>
      <c r="AB102" s="12">
        <v>0</v>
      </c>
      <c r="AC102" s="11"/>
      <c r="AD102" s="109">
        <v>155</v>
      </c>
      <c r="AE102" s="112"/>
      <c r="AF102" s="5"/>
    </row>
    <row r="103" spans="1:32" ht="40.15" customHeight="1">
      <c r="A103" s="10"/>
      <c r="B103" s="27"/>
      <c r="C103" s="26"/>
      <c r="D103" s="25"/>
      <c r="E103" s="24"/>
      <c r="F103" s="23"/>
      <c r="G103" s="23"/>
      <c r="H103" s="23"/>
      <c r="I103" s="28"/>
      <c r="J103" s="167" t="s">
        <v>9</v>
      </c>
      <c r="K103" s="167"/>
      <c r="L103" s="167"/>
      <c r="M103" s="167"/>
      <c r="N103" s="167"/>
      <c r="O103" s="168"/>
      <c r="P103" s="83" t="s">
        <v>15</v>
      </c>
      <c r="Q103" s="84">
        <v>5</v>
      </c>
      <c r="R103" s="84">
        <v>3</v>
      </c>
      <c r="S103" s="85" t="s">
        <v>18</v>
      </c>
      <c r="T103" s="153">
        <v>240</v>
      </c>
      <c r="U103" s="127">
        <v>533</v>
      </c>
      <c r="V103" s="86">
        <v>186</v>
      </c>
      <c r="W103" s="128">
        <v>94.6</v>
      </c>
      <c r="X103" s="169"/>
      <c r="Y103" s="170"/>
      <c r="Z103" s="170"/>
      <c r="AA103" s="13">
        <v>0</v>
      </c>
      <c r="AB103" s="12">
        <v>0</v>
      </c>
      <c r="AC103" s="11"/>
      <c r="AD103" s="109">
        <v>155</v>
      </c>
      <c r="AE103" s="112"/>
      <c r="AF103" s="5"/>
    </row>
    <row r="104" spans="1:32" s="90" customFormat="1" ht="23.25" customHeight="1">
      <c r="A104" s="76"/>
      <c r="B104" s="77"/>
      <c r="C104" s="78"/>
      <c r="D104" s="79"/>
      <c r="E104" s="80"/>
      <c r="F104" s="81"/>
      <c r="G104" s="81"/>
      <c r="H104" s="81"/>
      <c r="I104" s="81"/>
      <c r="J104" s="82"/>
      <c r="K104" s="171" t="s">
        <v>8</v>
      </c>
      <c r="L104" s="171"/>
      <c r="M104" s="171"/>
      <c r="N104" s="171"/>
      <c r="O104" s="172"/>
      <c r="P104" s="17" t="s">
        <v>86</v>
      </c>
      <c r="Q104" s="16">
        <v>5</v>
      </c>
      <c r="R104" s="16">
        <v>3</v>
      </c>
      <c r="S104" s="15">
        <v>9200005160</v>
      </c>
      <c r="T104" s="152">
        <v>0</v>
      </c>
      <c r="U104" s="125">
        <f>U106</f>
        <v>40</v>
      </c>
      <c r="V104" s="14">
        <f>V106</f>
        <v>70</v>
      </c>
      <c r="W104" s="126">
        <f>W106</f>
        <v>73</v>
      </c>
      <c r="X104" s="173"/>
      <c r="Y104" s="174"/>
      <c r="Z104" s="174"/>
      <c r="AA104" s="87">
        <v>0</v>
      </c>
      <c r="AB104" s="88">
        <v>0</v>
      </c>
      <c r="AC104" s="89"/>
      <c r="AD104" s="110">
        <v>155</v>
      </c>
      <c r="AE104" s="115"/>
      <c r="AF104" s="116"/>
    </row>
    <row r="105" spans="1:32" ht="23.25" customHeight="1">
      <c r="A105" s="10"/>
      <c r="B105" s="27"/>
      <c r="C105" s="26"/>
      <c r="D105" s="25"/>
      <c r="E105" s="24"/>
      <c r="F105" s="23"/>
      <c r="G105" s="23"/>
      <c r="H105" s="23"/>
      <c r="I105" s="28"/>
      <c r="J105" s="167" t="s">
        <v>16</v>
      </c>
      <c r="K105" s="167"/>
      <c r="L105" s="167"/>
      <c r="M105" s="167"/>
      <c r="N105" s="167"/>
      <c r="O105" s="168"/>
      <c r="P105" s="17" t="s">
        <v>16</v>
      </c>
      <c r="Q105" s="16">
        <v>5</v>
      </c>
      <c r="R105" s="16">
        <v>3</v>
      </c>
      <c r="S105" s="15">
        <v>9200005160</v>
      </c>
      <c r="T105" s="152">
        <v>200</v>
      </c>
      <c r="U105" s="125">
        <f>U106</f>
        <v>40</v>
      </c>
      <c r="V105" s="14">
        <f>V106</f>
        <v>70</v>
      </c>
      <c r="W105" s="126">
        <f>W106</f>
        <v>73</v>
      </c>
      <c r="X105" s="169"/>
      <c r="Y105" s="170"/>
      <c r="Z105" s="170"/>
      <c r="AA105" s="13">
        <v>589750</v>
      </c>
      <c r="AB105" s="12">
        <v>0</v>
      </c>
      <c r="AC105" s="11"/>
      <c r="AD105" s="109">
        <v>155</v>
      </c>
      <c r="AE105" s="112"/>
      <c r="AF105" s="5"/>
    </row>
    <row r="106" spans="1:32" s="90" customFormat="1" ht="34.5" customHeight="1">
      <c r="A106" s="76"/>
      <c r="B106" s="77"/>
      <c r="C106" s="78"/>
      <c r="D106" s="79"/>
      <c r="E106" s="80"/>
      <c r="F106" s="81"/>
      <c r="G106" s="81"/>
      <c r="H106" s="81"/>
      <c r="I106" s="81"/>
      <c r="J106" s="82"/>
      <c r="K106" s="171" t="s">
        <v>15</v>
      </c>
      <c r="L106" s="171"/>
      <c r="M106" s="171"/>
      <c r="N106" s="171"/>
      <c r="O106" s="172"/>
      <c r="P106" s="83" t="s">
        <v>15</v>
      </c>
      <c r="Q106" s="84">
        <v>5</v>
      </c>
      <c r="R106" s="84">
        <v>3</v>
      </c>
      <c r="S106" s="85">
        <v>9200005160</v>
      </c>
      <c r="T106" s="153">
        <v>240</v>
      </c>
      <c r="U106" s="127">
        <v>40</v>
      </c>
      <c r="V106" s="86">
        <v>70</v>
      </c>
      <c r="W106" s="128">
        <v>73</v>
      </c>
      <c r="X106" s="173"/>
      <c r="Y106" s="174"/>
      <c r="Z106" s="174"/>
      <c r="AA106" s="87">
        <v>589750</v>
      </c>
      <c r="AB106" s="88">
        <v>0</v>
      </c>
      <c r="AC106" s="89"/>
      <c r="AD106" s="110">
        <v>155</v>
      </c>
      <c r="AE106" s="115"/>
      <c r="AF106" s="116"/>
    </row>
    <row r="107" spans="1:32" s="90" customFormat="1" ht="34.5" customHeight="1">
      <c r="A107" s="76"/>
      <c r="B107" s="77"/>
      <c r="C107" s="78"/>
      <c r="D107" s="79"/>
      <c r="E107" s="80"/>
      <c r="F107" s="81"/>
      <c r="G107" s="81"/>
      <c r="H107" s="81"/>
      <c r="I107" s="144"/>
      <c r="J107" s="82"/>
      <c r="K107" s="91"/>
      <c r="L107" s="91"/>
      <c r="M107" s="91"/>
      <c r="N107" s="91"/>
      <c r="O107" s="82"/>
      <c r="P107" s="146" t="s">
        <v>101</v>
      </c>
      <c r="Q107" s="16">
        <v>5</v>
      </c>
      <c r="R107" s="16">
        <v>3</v>
      </c>
      <c r="S107" s="94">
        <v>9200005180</v>
      </c>
      <c r="T107" s="155"/>
      <c r="U107" s="132">
        <f>U108</f>
        <v>20</v>
      </c>
      <c r="V107" s="95"/>
      <c r="W107" s="133"/>
      <c r="X107" s="148"/>
      <c r="Y107" s="92"/>
      <c r="Z107" s="92"/>
      <c r="AA107" s="87"/>
      <c r="AB107" s="88"/>
      <c r="AC107" s="89"/>
      <c r="AD107" s="110"/>
      <c r="AE107" s="115"/>
      <c r="AF107" s="116"/>
    </row>
    <row r="108" spans="1:32" s="90" customFormat="1" ht="34.5" customHeight="1">
      <c r="A108" s="76"/>
      <c r="B108" s="77"/>
      <c r="C108" s="78"/>
      <c r="D108" s="79"/>
      <c r="E108" s="80"/>
      <c r="F108" s="81"/>
      <c r="G108" s="81"/>
      <c r="H108" s="81"/>
      <c r="I108" s="144"/>
      <c r="J108" s="82"/>
      <c r="K108" s="91"/>
      <c r="L108" s="91"/>
      <c r="M108" s="91"/>
      <c r="N108" s="91"/>
      <c r="O108" s="82"/>
      <c r="P108" s="17" t="s">
        <v>16</v>
      </c>
      <c r="Q108" s="16">
        <v>5</v>
      </c>
      <c r="R108" s="16">
        <v>3</v>
      </c>
      <c r="S108" s="94">
        <v>9200005180</v>
      </c>
      <c r="T108" s="155">
        <v>200</v>
      </c>
      <c r="U108" s="132">
        <f>U109</f>
        <v>20</v>
      </c>
      <c r="V108" s="95"/>
      <c r="W108" s="133"/>
      <c r="X108" s="148"/>
      <c r="Y108" s="92"/>
      <c r="Z108" s="92"/>
      <c r="AA108" s="87"/>
      <c r="AB108" s="88"/>
      <c r="AC108" s="89"/>
      <c r="AD108" s="110"/>
      <c r="AE108" s="115"/>
      <c r="AF108" s="116"/>
    </row>
    <row r="109" spans="1:32" s="90" customFormat="1" ht="34.5" customHeight="1">
      <c r="A109" s="76"/>
      <c r="B109" s="77"/>
      <c r="C109" s="78"/>
      <c r="D109" s="79"/>
      <c r="E109" s="80"/>
      <c r="F109" s="81"/>
      <c r="G109" s="81"/>
      <c r="H109" s="81"/>
      <c r="I109" s="144"/>
      <c r="J109" s="82"/>
      <c r="K109" s="91"/>
      <c r="L109" s="91"/>
      <c r="M109" s="91"/>
      <c r="N109" s="91"/>
      <c r="O109" s="82"/>
      <c r="P109" s="83" t="s">
        <v>15</v>
      </c>
      <c r="Q109" s="84">
        <v>5</v>
      </c>
      <c r="R109" s="84">
        <v>3</v>
      </c>
      <c r="S109" s="85">
        <v>9200005180</v>
      </c>
      <c r="T109" s="153">
        <v>240</v>
      </c>
      <c r="U109" s="127">
        <v>20</v>
      </c>
      <c r="V109" s="86"/>
      <c r="W109" s="128"/>
      <c r="X109" s="148"/>
      <c r="Y109" s="92"/>
      <c r="Z109" s="92"/>
      <c r="AA109" s="87"/>
      <c r="AB109" s="88"/>
      <c r="AC109" s="89"/>
      <c r="AD109" s="110"/>
      <c r="AE109" s="115"/>
      <c r="AF109" s="116"/>
    </row>
    <row r="110" spans="1:32" ht="14.25" customHeight="1">
      <c r="A110" s="10"/>
      <c r="B110" s="27"/>
      <c r="C110" s="26"/>
      <c r="D110" s="25"/>
      <c r="E110" s="24"/>
      <c r="F110" s="23"/>
      <c r="G110" s="23"/>
      <c r="H110" s="23"/>
      <c r="I110" s="28"/>
      <c r="J110" s="167" t="s">
        <v>3</v>
      </c>
      <c r="K110" s="167"/>
      <c r="L110" s="167"/>
      <c r="M110" s="167"/>
      <c r="N110" s="167"/>
      <c r="O110" s="168"/>
      <c r="P110" s="17" t="s">
        <v>87</v>
      </c>
      <c r="Q110" s="16">
        <v>5</v>
      </c>
      <c r="R110" s="16">
        <v>3</v>
      </c>
      <c r="S110" s="15">
        <v>9200005190</v>
      </c>
      <c r="T110" s="152">
        <v>0</v>
      </c>
      <c r="U110" s="125">
        <f>U112</f>
        <v>100</v>
      </c>
      <c r="V110" s="14">
        <f>V112</f>
        <v>0</v>
      </c>
      <c r="W110" s="126">
        <f>W112</f>
        <v>0</v>
      </c>
      <c r="X110" s="169"/>
      <c r="Y110" s="170"/>
      <c r="Z110" s="170"/>
      <c r="AA110" s="13">
        <v>5500</v>
      </c>
      <c r="AB110" s="12">
        <v>0</v>
      </c>
      <c r="AC110" s="11"/>
      <c r="AD110" s="109">
        <v>155</v>
      </c>
      <c r="AE110" s="112"/>
      <c r="AF110" s="5"/>
    </row>
    <row r="111" spans="1:32" s="90" customFormat="1" ht="22.9" customHeight="1">
      <c r="A111" s="76"/>
      <c r="B111" s="77"/>
      <c r="C111" s="78"/>
      <c r="D111" s="79"/>
      <c r="E111" s="80"/>
      <c r="F111" s="81"/>
      <c r="G111" s="81"/>
      <c r="H111" s="81"/>
      <c r="I111" s="81"/>
      <c r="J111" s="82"/>
      <c r="K111" s="171" t="s">
        <v>63</v>
      </c>
      <c r="L111" s="171"/>
      <c r="M111" s="171"/>
      <c r="N111" s="171"/>
      <c r="O111" s="172"/>
      <c r="P111" s="145" t="s">
        <v>16</v>
      </c>
      <c r="Q111" s="16">
        <v>5</v>
      </c>
      <c r="R111" s="16">
        <v>3</v>
      </c>
      <c r="S111" s="15">
        <v>9200005190</v>
      </c>
      <c r="T111" s="152">
        <v>200</v>
      </c>
      <c r="U111" s="125">
        <f>U112</f>
        <v>100</v>
      </c>
      <c r="V111" s="14">
        <f>V112</f>
        <v>0</v>
      </c>
      <c r="W111" s="126">
        <f>W112</f>
        <v>0</v>
      </c>
      <c r="X111" s="173"/>
      <c r="Y111" s="174"/>
      <c r="Z111" s="174"/>
      <c r="AA111" s="87">
        <v>5500</v>
      </c>
      <c r="AB111" s="88">
        <v>0</v>
      </c>
      <c r="AC111" s="89"/>
      <c r="AD111" s="110">
        <v>155</v>
      </c>
      <c r="AE111" s="115"/>
      <c r="AF111" s="116"/>
    </row>
    <row r="112" spans="1:32" s="90" customFormat="1" ht="14.25" customHeight="1">
      <c r="A112" s="76"/>
      <c r="B112" s="77"/>
      <c r="C112" s="78"/>
      <c r="D112" s="79"/>
      <c r="E112" s="80"/>
      <c r="F112" s="81"/>
      <c r="G112" s="81"/>
      <c r="H112" s="81"/>
      <c r="I112" s="81"/>
      <c r="J112" s="82"/>
      <c r="K112" s="91"/>
      <c r="L112" s="91"/>
      <c r="M112" s="91"/>
      <c r="N112" s="91"/>
      <c r="O112" s="82"/>
      <c r="P112" s="83" t="s">
        <v>15</v>
      </c>
      <c r="Q112" s="84">
        <v>5</v>
      </c>
      <c r="R112" s="84">
        <v>3</v>
      </c>
      <c r="S112" s="85">
        <v>9200005190</v>
      </c>
      <c r="T112" s="153">
        <v>240</v>
      </c>
      <c r="U112" s="127">
        <v>100</v>
      </c>
      <c r="V112" s="86">
        <v>0</v>
      </c>
      <c r="W112" s="128">
        <v>0</v>
      </c>
      <c r="X112" s="148"/>
      <c r="Y112" s="92"/>
      <c r="Z112" s="92"/>
      <c r="AA112" s="87"/>
      <c r="AB112" s="88"/>
      <c r="AC112" s="89"/>
      <c r="AD112" s="110"/>
      <c r="AE112" s="115"/>
      <c r="AF112" s="116"/>
    </row>
    <row r="113" spans="1:32" ht="23.25" customHeight="1">
      <c r="A113" s="10"/>
      <c r="B113" s="167" t="s">
        <v>6</v>
      </c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8"/>
      <c r="P113" s="32" t="s">
        <v>14</v>
      </c>
      <c r="Q113" s="31">
        <v>8</v>
      </c>
      <c r="R113" s="31">
        <v>0</v>
      </c>
      <c r="S113" s="30">
        <v>0</v>
      </c>
      <c r="T113" s="151">
        <v>0</v>
      </c>
      <c r="U113" s="123">
        <f t="shared" ref="U113:W115" si="14">U114</f>
        <v>2158.6999999999998</v>
      </c>
      <c r="V113" s="29">
        <f t="shared" si="14"/>
        <v>1782</v>
      </c>
      <c r="W113" s="124">
        <f t="shared" si="14"/>
        <v>1781.1</v>
      </c>
      <c r="X113" s="169"/>
      <c r="Y113" s="170"/>
      <c r="Z113" s="170"/>
      <c r="AA113" s="13">
        <v>197300</v>
      </c>
      <c r="AB113" s="12">
        <v>0</v>
      </c>
      <c r="AC113" s="11"/>
      <c r="AD113" s="109">
        <v>155</v>
      </c>
      <c r="AE113" s="112"/>
      <c r="AF113" s="5"/>
    </row>
    <row r="114" spans="1:32" ht="23.25" customHeight="1">
      <c r="A114" s="10"/>
      <c r="B114" s="167" t="s">
        <v>10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8"/>
      <c r="P114" s="17" t="s">
        <v>13</v>
      </c>
      <c r="Q114" s="16">
        <v>8</v>
      </c>
      <c r="R114" s="16">
        <v>1</v>
      </c>
      <c r="S114" s="15">
        <v>0</v>
      </c>
      <c r="T114" s="152">
        <v>0</v>
      </c>
      <c r="U114" s="125">
        <f t="shared" si="14"/>
        <v>2158.6999999999998</v>
      </c>
      <c r="V114" s="14">
        <f t="shared" si="14"/>
        <v>1782</v>
      </c>
      <c r="W114" s="126">
        <f t="shared" si="14"/>
        <v>1781.1</v>
      </c>
      <c r="X114" s="169"/>
      <c r="Y114" s="170"/>
      <c r="Z114" s="170"/>
      <c r="AA114" s="13">
        <v>440000</v>
      </c>
      <c r="AB114" s="12">
        <v>0</v>
      </c>
      <c r="AC114" s="11"/>
      <c r="AD114" s="109">
        <v>155</v>
      </c>
      <c r="AE114" s="112"/>
      <c r="AF114" s="5"/>
    </row>
    <row r="115" spans="1:32" ht="38.25" customHeight="1">
      <c r="A115" s="10"/>
      <c r="B115" s="27"/>
      <c r="C115" s="26"/>
      <c r="D115" s="25"/>
      <c r="E115" s="24"/>
      <c r="F115" s="23"/>
      <c r="G115" s="23"/>
      <c r="H115" s="23"/>
      <c r="I115" s="28"/>
      <c r="J115" s="139"/>
      <c r="K115" s="22"/>
      <c r="L115" s="22"/>
      <c r="M115" s="22"/>
      <c r="N115" s="22"/>
      <c r="O115" s="139"/>
      <c r="P115" s="163" t="s">
        <v>110</v>
      </c>
      <c r="Q115" s="16">
        <v>8</v>
      </c>
      <c r="R115" s="16">
        <v>1</v>
      </c>
      <c r="S115" s="15" t="s">
        <v>11</v>
      </c>
      <c r="T115" s="152">
        <v>0</v>
      </c>
      <c r="U115" s="125">
        <f t="shared" si="14"/>
        <v>2158.6999999999998</v>
      </c>
      <c r="V115" s="14">
        <f t="shared" si="14"/>
        <v>1782</v>
      </c>
      <c r="W115" s="126">
        <f t="shared" si="14"/>
        <v>1781.1</v>
      </c>
      <c r="X115" s="159"/>
      <c r="Y115" s="140"/>
      <c r="Z115" s="140"/>
      <c r="AA115" s="13"/>
      <c r="AB115" s="12"/>
      <c r="AC115" s="11"/>
      <c r="AD115" s="109"/>
      <c r="AE115" s="112"/>
      <c r="AF115" s="5"/>
    </row>
    <row r="116" spans="1:32" s="90" customFormat="1" ht="23.25" customHeight="1">
      <c r="A116" s="76"/>
      <c r="B116" s="77"/>
      <c r="C116" s="78"/>
      <c r="D116" s="79"/>
      <c r="E116" s="80"/>
      <c r="F116" s="81"/>
      <c r="G116" s="81"/>
      <c r="H116" s="81"/>
      <c r="I116" s="81"/>
      <c r="J116" s="82"/>
      <c r="K116" s="171" t="s">
        <v>8</v>
      </c>
      <c r="L116" s="171"/>
      <c r="M116" s="171"/>
      <c r="N116" s="171"/>
      <c r="O116" s="172"/>
      <c r="P116" s="17" t="s">
        <v>10</v>
      </c>
      <c r="Q116" s="16">
        <v>8</v>
      </c>
      <c r="R116" s="16">
        <v>1</v>
      </c>
      <c r="S116" s="15" t="s">
        <v>7</v>
      </c>
      <c r="T116" s="152">
        <v>0</v>
      </c>
      <c r="U116" s="125">
        <f>U117+U119+U121</f>
        <v>2158.6999999999998</v>
      </c>
      <c r="V116" s="14">
        <f>V117+V119+V121</f>
        <v>1782</v>
      </c>
      <c r="W116" s="126">
        <f>W117+W119+W121</f>
        <v>1781.1</v>
      </c>
      <c r="X116" s="173"/>
      <c r="Y116" s="174"/>
      <c r="Z116" s="174"/>
      <c r="AA116" s="87">
        <v>0</v>
      </c>
      <c r="AB116" s="88">
        <v>0</v>
      </c>
      <c r="AC116" s="89"/>
      <c r="AD116" s="110">
        <v>155</v>
      </c>
      <c r="AE116" s="115"/>
      <c r="AF116" s="116"/>
    </row>
    <row r="117" spans="1:32" ht="14.25" customHeight="1">
      <c r="A117" s="10"/>
      <c r="B117" s="165" t="s">
        <v>4</v>
      </c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6"/>
      <c r="P117" s="17" t="s">
        <v>9</v>
      </c>
      <c r="Q117" s="16">
        <v>8</v>
      </c>
      <c r="R117" s="16">
        <v>1</v>
      </c>
      <c r="S117" s="15" t="s">
        <v>7</v>
      </c>
      <c r="T117" s="152">
        <v>100</v>
      </c>
      <c r="U117" s="125">
        <f>U118</f>
        <v>1068.5999999999999</v>
      </c>
      <c r="V117" s="14">
        <f>V118</f>
        <v>1068.5999999999999</v>
      </c>
      <c r="W117" s="126">
        <f>W118</f>
        <v>1068.5999999999999</v>
      </c>
      <c r="X117" s="175"/>
      <c r="Y117" s="176"/>
      <c r="Z117" s="176"/>
      <c r="AA117" s="13">
        <v>24900</v>
      </c>
      <c r="AB117" s="12">
        <v>0</v>
      </c>
      <c r="AC117" s="11"/>
      <c r="AD117" s="109">
        <v>155</v>
      </c>
      <c r="AE117" s="112"/>
      <c r="AF117" s="5"/>
    </row>
    <row r="118" spans="1:32" ht="14.25" customHeight="1">
      <c r="A118" s="10"/>
      <c r="B118" s="167" t="s">
        <v>4</v>
      </c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8"/>
      <c r="P118" s="83" t="s">
        <v>8</v>
      </c>
      <c r="Q118" s="84">
        <v>8</v>
      </c>
      <c r="R118" s="84">
        <v>1</v>
      </c>
      <c r="S118" s="85" t="s">
        <v>7</v>
      </c>
      <c r="T118" s="153">
        <v>110</v>
      </c>
      <c r="U118" s="127">
        <v>1068.5999999999999</v>
      </c>
      <c r="V118" s="86">
        <v>1068.5999999999999</v>
      </c>
      <c r="W118" s="128">
        <v>1068.5999999999999</v>
      </c>
      <c r="X118" s="169"/>
      <c r="Y118" s="170"/>
      <c r="Z118" s="170"/>
      <c r="AA118" s="13">
        <v>24900</v>
      </c>
      <c r="AB118" s="12">
        <v>0</v>
      </c>
      <c r="AC118" s="11"/>
      <c r="AD118" s="109">
        <v>155</v>
      </c>
      <c r="AE118" s="112"/>
      <c r="AF118" s="5"/>
    </row>
    <row r="119" spans="1:32" ht="23.25" customHeight="1">
      <c r="A119" s="10"/>
      <c r="B119" s="167" t="s">
        <v>6</v>
      </c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8"/>
      <c r="P119" s="17" t="s">
        <v>16</v>
      </c>
      <c r="Q119" s="16">
        <v>8</v>
      </c>
      <c r="R119" s="16">
        <v>1</v>
      </c>
      <c r="S119" s="15" t="s">
        <v>7</v>
      </c>
      <c r="T119" s="152">
        <v>200</v>
      </c>
      <c r="U119" s="125">
        <f>U120</f>
        <v>1031.8</v>
      </c>
      <c r="V119" s="14">
        <f>V120</f>
        <v>713.4</v>
      </c>
      <c r="W119" s="126">
        <f>W120</f>
        <v>709.2</v>
      </c>
      <c r="X119" s="169"/>
      <c r="Y119" s="170"/>
      <c r="Z119" s="170"/>
      <c r="AA119" s="13">
        <v>24900</v>
      </c>
      <c r="AB119" s="12">
        <v>0</v>
      </c>
      <c r="AC119" s="11"/>
      <c r="AD119" s="109">
        <v>155</v>
      </c>
      <c r="AE119" s="112"/>
      <c r="AF119" s="5"/>
    </row>
    <row r="120" spans="1:32" ht="14.25" customHeight="1">
      <c r="A120" s="10"/>
      <c r="B120" s="167" t="s">
        <v>4</v>
      </c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  <c r="O120" s="168"/>
      <c r="P120" s="83" t="s">
        <v>15</v>
      </c>
      <c r="Q120" s="84">
        <v>8</v>
      </c>
      <c r="R120" s="84">
        <v>1</v>
      </c>
      <c r="S120" s="15" t="s">
        <v>7</v>
      </c>
      <c r="T120" s="153">
        <v>240</v>
      </c>
      <c r="U120" s="127">
        <v>1031.8</v>
      </c>
      <c r="V120" s="86">
        <v>713.4</v>
      </c>
      <c r="W120" s="128">
        <v>709.2</v>
      </c>
      <c r="X120" s="169"/>
      <c r="Y120" s="170"/>
      <c r="Z120" s="170"/>
      <c r="AA120" s="13">
        <v>24900</v>
      </c>
      <c r="AB120" s="12">
        <v>0</v>
      </c>
      <c r="AC120" s="11"/>
      <c r="AD120" s="109">
        <v>155</v>
      </c>
      <c r="AE120" s="112"/>
      <c r="AF120" s="5"/>
    </row>
    <row r="121" spans="1:32" ht="14.25" customHeight="1">
      <c r="A121" s="10"/>
      <c r="B121" s="27"/>
      <c r="C121" s="26"/>
      <c r="D121" s="25"/>
      <c r="E121" s="24"/>
      <c r="F121" s="23"/>
      <c r="G121" s="23"/>
      <c r="H121" s="23"/>
      <c r="I121" s="28"/>
      <c r="J121" s="167" t="s">
        <v>3</v>
      </c>
      <c r="K121" s="167"/>
      <c r="L121" s="167"/>
      <c r="M121" s="167"/>
      <c r="N121" s="167"/>
      <c r="O121" s="168"/>
      <c r="P121" s="17" t="s">
        <v>3</v>
      </c>
      <c r="Q121" s="16">
        <v>8</v>
      </c>
      <c r="R121" s="16">
        <v>1</v>
      </c>
      <c r="S121" s="15" t="s">
        <v>7</v>
      </c>
      <c r="T121" s="152">
        <v>800</v>
      </c>
      <c r="U121" s="125">
        <f>U122</f>
        <v>58.3</v>
      </c>
      <c r="V121" s="14">
        <f>V122</f>
        <v>0</v>
      </c>
      <c r="W121" s="126">
        <f>W122</f>
        <v>3.3</v>
      </c>
      <c r="X121" s="169"/>
      <c r="Y121" s="170"/>
      <c r="Z121" s="170"/>
      <c r="AA121" s="13">
        <v>24900</v>
      </c>
      <c r="AB121" s="12">
        <v>0</v>
      </c>
      <c r="AC121" s="11"/>
      <c r="AD121" s="109">
        <v>155</v>
      </c>
      <c r="AE121" s="112"/>
      <c r="AF121" s="5"/>
    </row>
    <row r="122" spans="1:32" s="90" customFormat="1" ht="14.25" customHeight="1">
      <c r="A122" s="76"/>
      <c r="B122" s="77"/>
      <c r="C122" s="78"/>
      <c r="D122" s="79"/>
      <c r="E122" s="80"/>
      <c r="F122" s="81"/>
      <c r="G122" s="81"/>
      <c r="H122" s="81"/>
      <c r="I122" s="81"/>
      <c r="J122" s="82"/>
      <c r="K122" s="171" t="s">
        <v>2</v>
      </c>
      <c r="L122" s="171"/>
      <c r="M122" s="171"/>
      <c r="N122" s="171"/>
      <c r="O122" s="172"/>
      <c r="P122" s="83" t="s">
        <v>63</v>
      </c>
      <c r="Q122" s="84">
        <v>8</v>
      </c>
      <c r="R122" s="84">
        <v>1</v>
      </c>
      <c r="S122" s="15" t="s">
        <v>7</v>
      </c>
      <c r="T122" s="153">
        <v>850</v>
      </c>
      <c r="U122" s="127">
        <v>58.3</v>
      </c>
      <c r="V122" s="86">
        <v>0</v>
      </c>
      <c r="W122" s="128">
        <v>3.3</v>
      </c>
      <c r="X122" s="173"/>
      <c r="Y122" s="174"/>
      <c r="Z122" s="174"/>
      <c r="AA122" s="87">
        <v>24900</v>
      </c>
      <c r="AB122" s="88">
        <v>0</v>
      </c>
      <c r="AC122" s="89"/>
      <c r="AD122" s="110">
        <v>155</v>
      </c>
      <c r="AE122" s="115"/>
      <c r="AF122" s="116"/>
    </row>
    <row r="123" spans="1:32" ht="14.25" customHeight="1">
      <c r="A123" s="10"/>
      <c r="B123" s="177"/>
      <c r="C123" s="177"/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8"/>
      <c r="P123" s="100" t="s">
        <v>88</v>
      </c>
      <c r="Q123" s="93">
        <v>11</v>
      </c>
      <c r="R123" s="93">
        <v>5</v>
      </c>
      <c r="S123" s="94"/>
      <c r="T123" s="155"/>
      <c r="U123" s="132">
        <f t="shared" ref="U123:W125" si="15">U124</f>
        <v>2</v>
      </c>
      <c r="V123" s="95">
        <f t="shared" si="15"/>
        <v>10</v>
      </c>
      <c r="W123" s="133">
        <f t="shared" si="15"/>
        <v>10</v>
      </c>
      <c r="X123" s="179"/>
      <c r="Y123" s="180"/>
      <c r="Z123" s="180"/>
      <c r="AA123" s="13">
        <v>3220900</v>
      </c>
      <c r="AB123" s="12">
        <v>0</v>
      </c>
      <c r="AC123" s="11"/>
      <c r="AD123" s="109">
        <v>155</v>
      </c>
      <c r="AE123" s="112"/>
      <c r="AF123" s="5"/>
    </row>
    <row r="124" spans="1:32" ht="14.25" customHeight="1">
      <c r="A124" s="10"/>
      <c r="B124" s="27" t="s">
        <v>0</v>
      </c>
      <c r="C124" s="26"/>
      <c r="D124" s="25"/>
      <c r="E124" s="24"/>
      <c r="F124" s="23"/>
      <c r="G124" s="23"/>
      <c r="H124" s="23"/>
      <c r="I124" s="23"/>
      <c r="J124" s="22"/>
      <c r="K124" s="22"/>
      <c r="L124" s="21"/>
      <c r="M124" s="20"/>
      <c r="N124" s="20"/>
      <c r="O124" s="20"/>
      <c r="P124" s="100" t="s">
        <v>111</v>
      </c>
      <c r="Q124" s="16">
        <v>11</v>
      </c>
      <c r="R124" s="16">
        <v>5</v>
      </c>
      <c r="S124" s="15">
        <v>8200000000</v>
      </c>
      <c r="T124" s="152">
        <v>0</v>
      </c>
      <c r="U124" s="125">
        <f t="shared" si="15"/>
        <v>2</v>
      </c>
      <c r="V124" s="14">
        <f t="shared" si="15"/>
        <v>10</v>
      </c>
      <c r="W124" s="126">
        <f t="shared" si="15"/>
        <v>10</v>
      </c>
      <c r="X124" s="160"/>
      <c r="Y124" s="19"/>
      <c r="Z124" s="18"/>
      <c r="AA124" s="18"/>
      <c r="AB124" s="12"/>
      <c r="AC124" s="11"/>
      <c r="AD124" s="109"/>
      <c r="AE124" s="112"/>
      <c r="AF124" s="5"/>
    </row>
    <row r="125" spans="1:32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8"/>
      <c r="N125" s="8"/>
      <c r="O125" s="8"/>
      <c r="P125" s="17" t="s">
        <v>10</v>
      </c>
      <c r="Q125" s="16">
        <v>11</v>
      </c>
      <c r="R125" s="16">
        <v>5</v>
      </c>
      <c r="S125" s="15">
        <v>8200011060</v>
      </c>
      <c r="T125" s="152">
        <v>0</v>
      </c>
      <c r="U125" s="125">
        <f>U126</f>
        <v>2</v>
      </c>
      <c r="V125" s="14">
        <f t="shared" si="15"/>
        <v>10</v>
      </c>
      <c r="W125" s="126">
        <f t="shared" si="15"/>
        <v>10</v>
      </c>
      <c r="X125" s="2"/>
      <c r="Y125" s="2"/>
      <c r="Z125" s="2"/>
      <c r="AA125" s="2"/>
      <c r="AB125" s="2"/>
      <c r="AC125" s="2"/>
      <c r="AD125" s="2"/>
      <c r="AE125" s="5"/>
      <c r="AF125" s="5"/>
    </row>
    <row r="126" spans="1:32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5"/>
      <c r="O126" s="5"/>
      <c r="P126" s="17" t="s">
        <v>9</v>
      </c>
      <c r="Q126" s="16">
        <v>11</v>
      </c>
      <c r="R126" s="16">
        <v>5</v>
      </c>
      <c r="S126" s="15">
        <v>8200011060</v>
      </c>
      <c r="T126" s="152">
        <v>200</v>
      </c>
      <c r="U126" s="125">
        <f>U127</f>
        <v>2</v>
      </c>
      <c r="V126" s="14">
        <f>V127</f>
        <v>10</v>
      </c>
      <c r="W126" s="126">
        <f>W127</f>
        <v>10</v>
      </c>
      <c r="X126" s="2"/>
      <c r="Y126" s="2"/>
      <c r="Z126" s="2"/>
      <c r="AA126" s="2"/>
      <c r="AB126" s="2"/>
      <c r="AC126" s="2"/>
      <c r="AD126" s="2"/>
      <c r="AE126" s="5"/>
      <c r="AF126" s="5"/>
    </row>
    <row r="127" spans="1:32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83" t="s">
        <v>8</v>
      </c>
      <c r="Q127" s="84">
        <v>11</v>
      </c>
      <c r="R127" s="84">
        <v>5</v>
      </c>
      <c r="S127" s="85">
        <v>8200011060</v>
      </c>
      <c r="T127" s="153">
        <v>240</v>
      </c>
      <c r="U127" s="127">
        <v>2</v>
      </c>
      <c r="V127" s="86">
        <v>10</v>
      </c>
      <c r="W127" s="128">
        <v>10</v>
      </c>
      <c r="X127" s="2"/>
      <c r="Y127" s="2"/>
      <c r="Z127" s="2"/>
      <c r="AA127" s="2"/>
      <c r="AB127" s="2"/>
      <c r="AC127" s="2"/>
      <c r="AD127" s="2"/>
      <c r="AE127" s="5"/>
      <c r="AF127" s="5"/>
    </row>
    <row r="128" spans="1:32">
      <c r="P128" s="32" t="s">
        <v>4</v>
      </c>
      <c r="Q128" s="31">
        <v>88</v>
      </c>
      <c r="R128" s="31">
        <v>0</v>
      </c>
      <c r="S128" s="30">
        <v>0</v>
      </c>
      <c r="T128" s="151">
        <v>0</v>
      </c>
      <c r="U128" s="123">
        <v>0</v>
      </c>
      <c r="V128" s="29">
        <f t="shared" ref="V128:W132" si="16">V129</f>
        <v>145.19999999999999</v>
      </c>
      <c r="W128" s="124">
        <f t="shared" si="16"/>
        <v>290</v>
      </c>
    </row>
    <row r="129" spans="16:23">
      <c r="P129" s="17" t="s">
        <v>4</v>
      </c>
      <c r="Q129" s="16">
        <v>88</v>
      </c>
      <c r="R129" s="16">
        <v>88</v>
      </c>
      <c r="S129" s="15">
        <v>0</v>
      </c>
      <c r="T129" s="152">
        <v>0</v>
      </c>
      <c r="U129" s="125">
        <v>0</v>
      </c>
      <c r="V129" s="14">
        <f t="shared" si="16"/>
        <v>145.19999999999999</v>
      </c>
      <c r="W129" s="126">
        <f t="shared" si="16"/>
        <v>290</v>
      </c>
    </row>
    <row r="130" spans="16:23" ht="24">
      <c r="P130" s="100" t="s">
        <v>112</v>
      </c>
      <c r="Q130" s="16">
        <v>88</v>
      </c>
      <c r="R130" s="16">
        <v>88</v>
      </c>
      <c r="S130" s="15" t="s">
        <v>5</v>
      </c>
      <c r="T130" s="152">
        <v>0</v>
      </c>
      <c r="U130" s="125">
        <v>0</v>
      </c>
      <c r="V130" s="14">
        <f t="shared" si="16"/>
        <v>145.19999999999999</v>
      </c>
      <c r="W130" s="126">
        <f t="shared" si="16"/>
        <v>290</v>
      </c>
    </row>
    <row r="131" spans="16:23">
      <c r="P131" s="17" t="s">
        <v>4</v>
      </c>
      <c r="Q131" s="16">
        <v>88</v>
      </c>
      <c r="R131" s="16">
        <v>88</v>
      </c>
      <c r="S131" s="15" t="s">
        <v>1</v>
      </c>
      <c r="T131" s="152">
        <v>0</v>
      </c>
      <c r="U131" s="125">
        <v>0</v>
      </c>
      <c r="V131" s="14">
        <f t="shared" si="16"/>
        <v>145.19999999999999</v>
      </c>
      <c r="W131" s="126">
        <f t="shared" si="16"/>
        <v>290</v>
      </c>
    </row>
    <row r="132" spans="16:23">
      <c r="P132" s="17" t="s">
        <v>3</v>
      </c>
      <c r="Q132" s="16">
        <v>88</v>
      </c>
      <c r="R132" s="16">
        <v>88</v>
      </c>
      <c r="S132" s="15" t="s">
        <v>1</v>
      </c>
      <c r="T132" s="152">
        <v>800</v>
      </c>
      <c r="U132" s="125">
        <v>0</v>
      </c>
      <c r="V132" s="14">
        <f t="shared" si="16"/>
        <v>145.19999999999999</v>
      </c>
      <c r="W132" s="126">
        <f t="shared" si="16"/>
        <v>290</v>
      </c>
    </row>
    <row r="133" spans="16:23" ht="13.5" thickBot="1">
      <c r="P133" s="83" t="s">
        <v>2</v>
      </c>
      <c r="Q133" s="84">
        <v>88</v>
      </c>
      <c r="R133" s="84">
        <v>88</v>
      </c>
      <c r="S133" s="85" t="s">
        <v>1</v>
      </c>
      <c r="T133" s="153">
        <v>880</v>
      </c>
      <c r="U133" s="135">
        <v>0</v>
      </c>
      <c r="V133" s="136">
        <v>145.19999999999999</v>
      </c>
      <c r="W133" s="137">
        <v>290</v>
      </c>
    </row>
    <row r="136" spans="16:23">
      <c r="P136" s="5"/>
      <c r="Q136" s="3"/>
      <c r="R136" s="3"/>
      <c r="S136" s="2"/>
    </row>
  </sheetData>
  <mergeCells count="191">
    <mergeCell ref="B33:O33"/>
    <mergeCell ref="X29:Z29"/>
    <mergeCell ref="X26:Z26"/>
    <mergeCell ref="B24:O24"/>
    <mergeCell ref="J17:O17"/>
    <mergeCell ref="B14:O14"/>
    <mergeCell ref="X14:Z14"/>
    <mergeCell ref="X28:Z28"/>
    <mergeCell ref="X27:Z27"/>
    <mergeCell ref="J27:O27"/>
    <mergeCell ref="X24:Z24"/>
    <mergeCell ref="B26:O26"/>
    <mergeCell ref="K30:O30"/>
    <mergeCell ref="X39:Z39"/>
    <mergeCell ref="B39:O39"/>
    <mergeCell ref="X38:Z38"/>
    <mergeCell ref="B34:O34"/>
    <mergeCell ref="X36:Z36"/>
    <mergeCell ref="X37:Z37"/>
    <mergeCell ref="V1:W1"/>
    <mergeCell ref="B12:O12"/>
    <mergeCell ref="B13:O13"/>
    <mergeCell ref="P7:W7"/>
    <mergeCell ref="Q5:W5"/>
    <mergeCell ref="R2:W2"/>
    <mergeCell ref="Q4:X4"/>
    <mergeCell ref="X12:Z12"/>
    <mergeCell ref="X13:Z13"/>
    <mergeCell ref="B25:O25"/>
    <mergeCell ref="X25:Z25"/>
    <mergeCell ref="J31:O31"/>
    <mergeCell ref="X34:Z34"/>
    <mergeCell ref="X33:Z33"/>
    <mergeCell ref="K32:O32"/>
    <mergeCell ref="X32:Z32"/>
    <mergeCell ref="X31:Z31"/>
    <mergeCell ref="X52:Z52"/>
    <mergeCell ref="X15:Z15"/>
    <mergeCell ref="K18:O18"/>
    <mergeCell ref="X18:Z18"/>
    <mergeCell ref="X17:Z17"/>
    <mergeCell ref="B16:O16"/>
    <mergeCell ref="B15:O15"/>
    <mergeCell ref="X16:Z16"/>
    <mergeCell ref="B42:O42"/>
    <mergeCell ref="X42:Z42"/>
    <mergeCell ref="X44:Z44"/>
    <mergeCell ref="X43:Z43"/>
    <mergeCell ref="B46:O46"/>
    <mergeCell ref="X49:Z49"/>
    <mergeCell ref="B45:O45"/>
    <mergeCell ref="B48:O48"/>
    <mergeCell ref="K44:O44"/>
    <mergeCell ref="B47:O47"/>
    <mergeCell ref="X46:Z46"/>
    <mergeCell ref="X48:Z48"/>
    <mergeCell ref="J43:O43"/>
    <mergeCell ref="X30:Z30"/>
    <mergeCell ref="J29:O29"/>
    <mergeCell ref="K28:O28"/>
    <mergeCell ref="X60:Z60"/>
    <mergeCell ref="B61:O61"/>
    <mergeCell ref="B60:O60"/>
    <mergeCell ref="X62:Z62"/>
    <mergeCell ref="X61:Z61"/>
    <mergeCell ref="J62:O62"/>
    <mergeCell ref="X59:Z59"/>
    <mergeCell ref="B59:O59"/>
    <mergeCell ref="X35:Z35"/>
    <mergeCell ref="B35:O35"/>
    <mergeCell ref="B38:O38"/>
    <mergeCell ref="J36:O36"/>
    <mergeCell ref="K37:O37"/>
    <mergeCell ref="X45:Z45"/>
    <mergeCell ref="B56:O56"/>
    <mergeCell ref="K50:O50"/>
    <mergeCell ref="J51:O51"/>
    <mergeCell ref="X51:Z51"/>
    <mergeCell ref="B53:O53"/>
    <mergeCell ref="X50:Z50"/>
    <mergeCell ref="J49:O49"/>
    <mergeCell ref="X47:Z47"/>
    <mergeCell ref="K52:O52"/>
    <mergeCell ref="X53:Z53"/>
    <mergeCell ref="B55:O55"/>
    <mergeCell ref="X58:Z58"/>
    <mergeCell ref="J57:O57"/>
    <mergeCell ref="X54:Z54"/>
    <mergeCell ref="X56:Z56"/>
    <mergeCell ref="B54:O54"/>
    <mergeCell ref="K58:O58"/>
    <mergeCell ref="X55:Z55"/>
    <mergeCell ref="X57:Z57"/>
    <mergeCell ref="B123:O123"/>
    <mergeCell ref="X123:Z123"/>
    <mergeCell ref="X63:Z63"/>
    <mergeCell ref="X91:Z91"/>
    <mergeCell ref="X96:Z96"/>
    <mergeCell ref="X94:Z94"/>
    <mergeCell ref="X89:Z89"/>
    <mergeCell ref="X85:Z85"/>
    <mergeCell ref="X64:Z64"/>
    <mergeCell ref="X77:Z77"/>
    <mergeCell ref="X76:Z76"/>
    <mergeCell ref="X78:Z78"/>
    <mergeCell ref="K63:O63"/>
    <mergeCell ref="K95:O95"/>
    <mergeCell ref="J91:O91"/>
    <mergeCell ref="B118:O118"/>
    <mergeCell ref="K98:O98"/>
    <mergeCell ref="J97:O97"/>
    <mergeCell ref="B96:O96"/>
    <mergeCell ref="K104:O104"/>
    <mergeCell ref="J105:O105"/>
    <mergeCell ref="B89:O89"/>
    <mergeCell ref="X97:Z97"/>
    <mergeCell ref="X98:Z98"/>
    <mergeCell ref="X116:Z116"/>
    <mergeCell ref="B117:O117"/>
    <mergeCell ref="K122:O122"/>
    <mergeCell ref="X121:Z121"/>
    <mergeCell ref="X122:Z122"/>
    <mergeCell ref="X119:Z119"/>
    <mergeCell ref="X117:Z117"/>
    <mergeCell ref="K116:O116"/>
    <mergeCell ref="X120:Z120"/>
    <mergeCell ref="J121:O121"/>
    <mergeCell ref="X118:Z118"/>
    <mergeCell ref="B119:O119"/>
    <mergeCell ref="B120:O120"/>
    <mergeCell ref="B86:O86"/>
    <mergeCell ref="X87:Z87"/>
    <mergeCell ref="X105:Z105"/>
    <mergeCell ref="X104:Z104"/>
    <mergeCell ref="J94:O94"/>
    <mergeCell ref="X101:Z101"/>
    <mergeCell ref="B99:O99"/>
    <mergeCell ref="B90:O90"/>
    <mergeCell ref="B102:O102"/>
    <mergeCell ref="J103:O103"/>
    <mergeCell ref="X86:Z86"/>
    <mergeCell ref="X90:Z90"/>
    <mergeCell ref="X102:Z102"/>
    <mergeCell ref="K92:O92"/>
    <mergeCell ref="B93:O93"/>
    <mergeCell ref="X93:Z93"/>
    <mergeCell ref="X92:Z92"/>
    <mergeCell ref="B101:O101"/>
    <mergeCell ref="X103:Z103"/>
    <mergeCell ref="X95:Z95"/>
    <mergeCell ref="X99:Z99"/>
    <mergeCell ref="B100:O100"/>
    <mergeCell ref="X100:Z100"/>
    <mergeCell ref="X114:Z114"/>
    <mergeCell ref="K88:O88"/>
    <mergeCell ref="J87:O87"/>
    <mergeCell ref="X88:Z88"/>
    <mergeCell ref="K106:O106"/>
    <mergeCell ref="B114:O114"/>
    <mergeCell ref="K111:O111"/>
    <mergeCell ref="B113:O113"/>
    <mergeCell ref="J110:O110"/>
    <mergeCell ref="X113:Z113"/>
    <mergeCell ref="X110:Z110"/>
    <mergeCell ref="X106:Z106"/>
    <mergeCell ref="X111:Z111"/>
    <mergeCell ref="X80:Z80"/>
    <mergeCell ref="B77:O77"/>
    <mergeCell ref="B76:O76"/>
    <mergeCell ref="J80:O80"/>
    <mergeCell ref="B78:O78"/>
    <mergeCell ref="X70:Z70"/>
    <mergeCell ref="K85:O85"/>
    <mergeCell ref="X71:Z71"/>
    <mergeCell ref="K69:O69"/>
    <mergeCell ref="X69:Z69"/>
    <mergeCell ref="X79:Z79"/>
    <mergeCell ref="B79:O79"/>
    <mergeCell ref="K72:O72"/>
    <mergeCell ref="X72:Z72"/>
    <mergeCell ref="J71:O71"/>
    <mergeCell ref="B70:O70"/>
    <mergeCell ref="B64:O64"/>
    <mergeCell ref="B66:O66"/>
    <mergeCell ref="X67:Z67"/>
    <mergeCell ref="B67:O67"/>
    <mergeCell ref="X68:Z68"/>
    <mergeCell ref="J68:O68"/>
    <mergeCell ref="B65:O65"/>
    <mergeCell ref="X65:Z65"/>
    <mergeCell ref="X66:Z66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9</cp:lastModifiedBy>
  <cp:lastPrinted>2017-03-03T07:44:35Z</cp:lastPrinted>
  <dcterms:created xsi:type="dcterms:W3CDTF">2015-12-17T03:28:53Z</dcterms:created>
  <dcterms:modified xsi:type="dcterms:W3CDTF">2017-03-03T07:44:53Z</dcterms:modified>
</cp:coreProperties>
</file>